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vbag.sharepoint.com/sites/K11-Raum-E-Bus-DresdenNord-West-Sd-Ost/Freigegebene Dokumente/LIS Bus Planung Neubau/Projekt LIS Bus 2026ff/Vergabe 2026/Vergabeunterlagen 2026/"/>
    </mc:Choice>
  </mc:AlternateContent>
  <xr:revisionPtr revIDLastSave="365" documentId="8_{EF7FEAB8-A77F-4074-B035-38D298C491B6}" xr6:coauthVersionLast="47" xr6:coauthVersionMax="47" xr10:uidLastSave="{A120459B-8F3C-4D09-9BD2-A5A5A376F079}"/>
  <bookViews>
    <workbookView xWindow="-120" yWindow="-120" windowWidth="29040" windowHeight="15720" xr2:uid="{C23711A8-905C-44A0-982A-B51CA97663EE}"/>
  </bookViews>
  <sheets>
    <sheet name="Teilnahmew. Übersicht LIS" sheetId="1" r:id="rId1"/>
    <sheet name="Teil A" sheetId="6" r:id="rId2"/>
    <sheet name="Teil B" sheetId="3" r:id="rId3"/>
    <sheet name="Teil C" sheetId="4" r:id="rId4"/>
    <sheet name="Teil D"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4" l="1"/>
  <c r="D22" i="4"/>
  <c r="D31" i="4"/>
  <c r="B19" i="1"/>
  <c r="D31" i="3"/>
  <c r="D22" i="3"/>
  <c r="D13" i="3"/>
  <c r="D4" i="3" s="1"/>
  <c r="D16" i="1" s="1"/>
  <c r="D16" i="5"/>
  <c r="D25" i="5"/>
  <c r="D34" i="5"/>
  <c r="D31" i="6"/>
  <c r="D23" i="6"/>
  <c r="D15" i="6"/>
  <c r="D4" i="4" l="1"/>
  <c r="D17" i="1" s="1"/>
  <c r="D4" i="5"/>
  <c r="D18" i="1" s="1"/>
  <c r="D4" i="6"/>
  <c r="D15" i="1" s="1"/>
  <c r="D19" i="1" l="1"/>
</calcChain>
</file>

<file path=xl/sharedStrings.xml><?xml version="1.0" encoding="utf-8"?>
<sst xmlns="http://schemas.openxmlformats.org/spreadsheetml/2006/main" count="145" uniqueCount="55">
  <si>
    <t>Anlage 3 - Referenzangaben</t>
  </si>
  <si>
    <t>Vergabenummer: 2026-00098_01</t>
  </si>
  <si>
    <r>
      <t>Name des</t>
    </r>
    <r>
      <rPr>
        <b/>
        <u/>
        <sz val="16"/>
        <rFont val="Arial"/>
        <family val="2"/>
      </rPr>
      <t xml:space="preserve"> Bewerbers</t>
    </r>
    <r>
      <rPr>
        <b/>
        <u/>
        <sz val="16"/>
        <color rgb="FF000000"/>
        <rFont val="Arial"/>
        <family val="2"/>
      </rPr>
      <t xml:space="preserve"> bzw. der</t>
    </r>
    <r>
      <rPr>
        <b/>
        <u/>
        <sz val="16"/>
        <rFont val="Arial"/>
        <family val="2"/>
      </rPr>
      <t xml:space="preserve"> Bewerbergemeinschaft:</t>
    </r>
  </si>
  <si>
    <t>Überblick</t>
  </si>
  <si>
    <t>Maximale
Punktzahl</t>
  </si>
  <si>
    <t>Bewerber</t>
  </si>
  <si>
    <t>Teil A - Referenzprojekte für den Abschluss von Instandhaltungsverträgen für Ladeinfrastruktur</t>
  </si>
  <si>
    <t>Teil B - Referenzprojekte für die Lieferung und Errichtung von Ladeinfrastruktur für Busse mit Pantographenladung</t>
  </si>
  <si>
    <t>Teil C - Referenzprojekte für die Lieferung und Errichtung von Ladeinfrastruktur für Busse mit Pantographenladung im Streckennetz</t>
  </si>
  <si>
    <t>Teil D - Referenzprojekte für die Anbindung von Ladegeräten an ein bestehendes Last- und Lademanagement</t>
  </si>
  <si>
    <t>Gesamtsumme</t>
  </si>
  <si>
    <t>Teil C - Referenzprojekte für die Anbindung von Ladegeräten an ein bestehendes Last- und Lademanagement</t>
  </si>
  <si>
    <t>Kriterium / Maximale
Bewertungssumme</t>
  </si>
  <si>
    <t>Kriterium erfüllt</t>
  </si>
  <si>
    <t xml:space="preserve">Punktzahl
</t>
  </si>
  <si>
    <t>Erläuterungen (optional)</t>
  </si>
  <si>
    <t>C 1 - Projektreferenzen</t>
  </si>
  <si>
    <r>
      <t xml:space="preserve">Nachzuweisen sind Referenzen über die Lieferung und Anbindung von Ladegeräten an ein bestehendes Last- und Lademanagement. </t>
    </r>
    <r>
      <rPr>
        <b/>
        <i/>
        <sz val="11"/>
        <color theme="1"/>
        <rFont val="Arial"/>
        <family val="2"/>
      </rPr>
      <t>Mindestanforderung</t>
    </r>
    <r>
      <rPr>
        <i/>
        <sz val="11"/>
        <color theme="1"/>
        <rFont val="Arial"/>
        <family val="2"/>
      </rPr>
      <t xml:space="preserve">: Der Bewerber kann </t>
    </r>
    <r>
      <rPr>
        <b/>
        <i/>
        <sz val="11"/>
        <color theme="1"/>
        <rFont val="Arial"/>
        <family val="2"/>
      </rPr>
      <t>mindestens eine Referenz</t>
    </r>
    <r>
      <rPr>
        <i/>
        <sz val="11"/>
        <color theme="1"/>
        <rFont val="Arial"/>
        <family val="2"/>
      </rPr>
      <t xml:space="preserve"> nachweisen, welche die Lieferung und Anbindung der gelieferten Ladegeräte an ein Last- und Lademanagementsystem (LLM) über den Standard OCPP (Open Charge Point Protocol) umfasst. Es ist dabei der Anbieter des jeweils eingesetzten LLM zu benennen. </t>
    </r>
    <r>
      <rPr>
        <b/>
        <i/>
        <sz val="11"/>
        <color theme="1"/>
        <rFont val="Arial"/>
        <family val="2"/>
      </rPr>
      <t>Wertung</t>
    </r>
    <r>
      <rPr>
        <i/>
        <sz val="11"/>
        <color theme="1"/>
        <rFont val="Arial"/>
        <family val="2"/>
      </rPr>
      <t>: Für jede weitere diesen Anforderungen entsprechende Referenz (</t>
    </r>
    <r>
      <rPr>
        <b/>
        <i/>
        <sz val="11"/>
        <color theme="1"/>
        <rFont val="Arial"/>
        <family val="2"/>
      </rPr>
      <t>maximal drei</t>
    </r>
    <r>
      <rPr>
        <i/>
        <sz val="11"/>
        <color theme="1"/>
        <rFont val="Arial"/>
        <family val="2"/>
      </rPr>
      <t xml:space="preserve">) erhält der Bewerber </t>
    </r>
    <r>
      <rPr>
        <b/>
        <i/>
        <sz val="11"/>
        <color theme="1"/>
        <rFont val="Arial"/>
        <family val="2"/>
      </rPr>
      <t>30 Punkte</t>
    </r>
    <r>
      <rPr>
        <i/>
        <sz val="11"/>
        <color theme="1"/>
        <rFont val="Arial"/>
        <family val="2"/>
      </rPr>
      <t xml:space="preserve">. Es können damit </t>
    </r>
    <r>
      <rPr>
        <b/>
        <i/>
        <sz val="11"/>
        <color theme="1"/>
        <rFont val="Arial"/>
        <family val="2"/>
      </rPr>
      <t>maximal 90</t>
    </r>
    <r>
      <rPr>
        <i/>
        <sz val="11"/>
        <color theme="1"/>
        <rFont val="Arial"/>
        <family val="2"/>
      </rPr>
      <t xml:space="preserve"> Wertungspunkte erzielt werden.</t>
    </r>
  </si>
  <si>
    <t>Muss-Kriterium</t>
  </si>
  <si>
    <t>C 1.1 Angaben zum Referenzprojekt (Mindestanforderung)</t>
  </si>
  <si>
    <t>d) Anbieter des angebundenen Last- und Lademanagementsystems (LLM)</t>
  </si>
  <si>
    <t>C 1.2 Angaben zum Referenzprojekt</t>
  </si>
  <si>
    <t>C 1.3 Angaben zum Referenzprojekt</t>
  </si>
  <si>
    <t>C 1.4 Angaben zum Referenzprojekt</t>
  </si>
  <si>
    <t>Teil A - Referenzprojekte für den Abschluss von Instandhaltungsverträgen für Ladeinfrastruktur für Busse</t>
  </si>
  <si>
    <t>A 1 - Projektreferenzen</t>
  </si>
  <si>
    <r>
      <rPr>
        <b/>
        <i/>
        <sz val="12"/>
        <rFont val="Arial"/>
        <family val="2"/>
      </rPr>
      <t>Mindestanforderung</t>
    </r>
    <r>
      <rPr>
        <sz val="12"/>
        <rFont val="Arial"/>
        <family val="2"/>
      </rPr>
      <t xml:space="preserve">: </t>
    </r>
    <r>
      <rPr>
        <i/>
        <sz val="12"/>
        <rFont val="Arial"/>
        <family val="2"/>
      </rPr>
      <t xml:space="preserve">Der Bewerber kann </t>
    </r>
    <r>
      <rPr>
        <b/>
        <i/>
        <sz val="12"/>
        <rFont val="Arial"/>
        <family val="2"/>
      </rPr>
      <t>mindestens eine Referenz</t>
    </r>
    <r>
      <rPr>
        <i/>
        <sz val="12"/>
        <rFont val="Arial"/>
        <family val="2"/>
      </rPr>
      <t xml:space="preserve"> vorweisen, die </t>
    </r>
    <r>
      <rPr>
        <b/>
        <i/>
        <sz val="12"/>
        <rFont val="Arial"/>
        <family val="2"/>
      </rPr>
      <t>a)</t>
    </r>
    <r>
      <rPr>
        <i/>
        <sz val="12"/>
        <rFont val="Arial"/>
        <family val="2"/>
      </rPr>
      <t xml:space="preserve"> einen Instandhaltungsvertrag über vollumfänglichen Hard- und Software-Support für Ladestationen für Elektrobusse im nachfolgenden genannten Zeitraum zum Gegenstand hat bzw hatte, wobei</t>
    </r>
    <r>
      <rPr>
        <b/>
        <i/>
        <sz val="12"/>
        <rFont val="Arial"/>
        <family val="2"/>
      </rPr>
      <t xml:space="preserve"> b) </t>
    </r>
    <r>
      <rPr>
        <i/>
        <sz val="12"/>
        <rFont val="Arial"/>
        <family val="2"/>
      </rPr>
      <t xml:space="preserve">der Beginn der tatsächlichen Leistungserbringung des Instandhaltungsvertrag (bereits abgeschlossene bzw. aktuell laufende Projekte)  innerhalb der vergangenen </t>
    </r>
    <r>
      <rPr>
        <b/>
        <i/>
        <sz val="12"/>
        <rFont val="Arial"/>
        <family val="2"/>
      </rPr>
      <t>fünf Kalenderjahre</t>
    </r>
    <r>
      <rPr>
        <i/>
        <sz val="12"/>
        <rFont val="Arial"/>
        <family val="2"/>
      </rPr>
      <t xml:space="preserve"> liegt. </t>
    </r>
    <r>
      <rPr>
        <b/>
        <i/>
        <sz val="12"/>
        <rFont val="Arial"/>
        <family val="2"/>
      </rPr>
      <t>Wertung</t>
    </r>
    <r>
      <rPr>
        <i/>
        <sz val="12"/>
        <rFont val="Arial"/>
        <family val="2"/>
      </rPr>
      <t xml:space="preserve">: Für </t>
    </r>
    <r>
      <rPr>
        <b/>
        <i/>
        <sz val="12"/>
        <rFont val="Arial"/>
        <family val="2"/>
      </rPr>
      <t>jedes weitere</t>
    </r>
    <r>
      <rPr>
        <i/>
        <sz val="12"/>
        <rFont val="Arial"/>
        <family val="2"/>
      </rPr>
      <t xml:space="preserve"> Referenzprojekt, das die inahtlichen Anforderungen a) und b) erfüllt, erhält der Bewerber </t>
    </r>
    <r>
      <rPr>
        <b/>
        <i/>
        <sz val="12"/>
        <rFont val="Arial"/>
        <family val="2"/>
      </rPr>
      <t>30 Punkte</t>
    </r>
    <r>
      <rPr>
        <i/>
        <sz val="12"/>
        <rFont val="Arial"/>
        <family val="2"/>
      </rPr>
      <t xml:space="preserve">. Es können damit </t>
    </r>
    <r>
      <rPr>
        <b/>
        <i/>
        <sz val="12"/>
        <rFont val="Arial"/>
        <family val="2"/>
      </rPr>
      <t>maximal</t>
    </r>
    <r>
      <rPr>
        <i/>
        <sz val="12"/>
        <rFont val="Arial"/>
        <family val="2"/>
      </rPr>
      <t xml:space="preserve"> </t>
    </r>
    <r>
      <rPr>
        <b/>
        <i/>
        <sz val="12"/>
        <rFont val="Arial"/>
        <family val="2"/>
      </rPr>
      <t>90 Wertungspunkte</t>
    </r>
    <r>
      <rPr>
        <i/>
        <sz val="12"/>
        <rFont val="Arial"/>
        <family val="2"/>
      </rPr>
      <t xml:space="preserve"> erzielt werden.</t>
    </r>
  </si>
  <si>
    <t>A 1.1 Angaben zum Referenzprojekt 1 (Mindestanforderung)</t>
  </si>
  <si>
    <t>a) Name und Sitz des Auftraggebers (d.h. Endkunde)</t>
  </si>
  <si>
    <t>-</t>
  </si>
  <si>
    <t>b) Zeitraum der Leistungserbringung (von - bis)</t>
  </si>
  <si>
    <t>c) Ansprechpartner*in beim Auftraggeber (Name, Telefonnummer, E-Mail)</t>
  </si>
  <si>
    <t>A 2 - Projektreferenz 2</t>
  </si>
  <si>
    <t>A 2.1 Angaben zum Referenzprojekt 2</t>
  </si>
  <si>
    <t>A 3 - Projektreferenz 3</t>
  </si>
  <si>
    <t>A 3.1 Angaben zum Referenzprojekt 3</t>
  </si>
  <si>
    <t>A 4 - Projektreferenz 4</t>
  </si>
  <si>
    <t>A 4.1 Angaben zum Referenzprojekt 4</t>
  </si>
  <si>
    <t>B 1 - Projektreferenz 1</t>
  </si>
  <si>
    <r>
      <t xml:space="preserve">Nachzuweisen sind Referenzen über die Errichtung von Ladestationen mit Pantographenladung für batterieelektrische Busse. 
</t>
    </r>
    <r>
      <rPr>
        <b/>
        <i/>
        <sz val="12"/>
        <color rgb="FF000000"/>
        <rFont val="Arial"/>
        <family val="2"/>
      </rPr>
      <t>Mindestanforderung</t>
    </r>
    <r>
      <rPr>
        <i/>
        <sz val="12"/>
        <color rgb="FF000000"/>
        <rFont val="Arial"/>
        <family val="2"/>
      </rPr>
      <t xml:space="preserve">: Der Bewerber hat </t>
    </r>
    <r>
      <rPr>
        <b/>
        <i/>
        <sz val="12"/>
        <color rgb="FF000000"/>
        <rFont val="Arial"/>
        <family val="2"/>
      </rPr>
      <t>mindestens ein Referenzprojekt</t>
    </r>
    <r>
      <rPr>
        <i/>
        <sz val="12"/>
        <color rgb="FF000000"/>
        <rFont val="Arial"/>
        <family val="2"/>
      </rPr>
      <t xml:space="preserve"> innerhalb der vergangenen </t>
    </r>
    <r>
      <rPr>
        <b/>
        <i/>
        <sz val="12"/>
        <color rgb="FF000000"/>
        <rFont val="Arial"/>
        <family val="2"/>
      </rPr>
      <t>fünf Kalenderjahre</t>
    </r>
    <r>
      <rPr>
        <i/>
        <sz val="12"/>
        <color rgb="FF000000"/>
        <rFont val="Arial"/>
        <family val="2"/>
      </rPr>
      <t xml:space="preserve"> abgeschlossen, bei dem eine Ladestation mit </t>
    </r>
    <r>
      <rPr>
        <b/>
        <i/>
        <sz val="12"/>
        <color rgb="FF000000"/>
        <rFont val="Arial"/>
        <family val="2"/>
      </rPr>
      <t>mindestens zwei Ladepunkten</t>
    </r>
    <r>
      <rPr>
        <i/>
        <sz val="12"/>
        <color rgb="FF000000"/>
        <rFont val="Arial"/>
        <family val="2"/>
      </rPr>
      <t xml:space="preserve"> errichtet wurde. Das eingesetzte Pantographensystem (ortsfest oder fahrzeugseitig) ist hierbei unerheblich. 
</t>
    </r>
    <r>
      <rPr>
        <b/>
        <i/>
        <sz val="12"/>
        <color rgb="FF000000"/>
        <rFont val="Arial"/>
        <family val="2"/>
      </rPr>
      <t>Wertung</t>
    </r>
    <r>
      <rPr>
        <i/>
        <sz val="12"/>
        <color rgb="FF000000"/>
        <rFont val="Arial"/>
        <family val="2"/>
      </rPr>
      <t xml:space="preserve">: Der Bewerber erhält </t>
    </r>
    <r>
      <rPr>
        <b/>
        <i/>
        <sz val="12"/>
        <color rgb="FF000000"/>
        <rFont val="Arial"/>
        <family val="2"/>
      </rPr>
      <t>für jeden Ladepunkt</t>
    </r>
    <r>
      <rPr>
        <i/>
        <sz val="12"/>
        <color rgb="FF000000"/>
        <rFont val="Arial"/>
        <family val="2"/>
      </rPr>
      <t>, der in diesem oder bis zu maximal zwei weiteren Projekten im selben Zeitraum errichtet und in Betrieb genommen wurde,</t>
    </r>
    <r>
      <rPr>
        <b/>
        <i/>
        <sz val="12"/>
        <color rgb="FF000000"/>
        <rFont val="Arial"/>
        <family val="2"/>
      </rPr>
      <t xml:space="preserve"> 5 Punkte</t>
    </r>
    <r>
      <rPr>
        <i/>
        <sz val="12"/>
        <color rgb="FF000000"/>
        <rFont val="Arial"/>
        <family val="2"/>
      </rPr>
      <t xml:space="preserve">. Es können maximal </t>
    </r>
    <r>
      <rPr>
        <b/>
        <i/>
        <sz val="12"/>
        <color rgb="FF000000"/>
        <rFont val="Arial"/>
        <family val="2"/>
      </rPr>
      <t>300 Wertungspunkte</t>
    </r>
    <r>
      <rPr>
        <i/>
        <sz val="12"/>
        <color rgb="FF000000"/>
        <rFont val="Arial"/>
        <family val="2"/>
      </rPr>
      <t xml:space="preserve"> erzielt werden. </t>
    </r>
  </si>
  <si>
    <t>B 1.1 Angaben zum Referenzprojekt 1 (Mindestanforderung)</t>
  </si>
  <si>
    <t>d) Anzahl der errichteten Ladepunkte</t>
  </si>
  <si>
    <t>B 1.2 Angaben zum Referenzprojekt 2</t>
  </si>
  <si>
    <t>B 1.3 Angaben zum Referenzprojekt 3</t>
  </si>
  <si>
    <r>
      <t xml:space="preserve">Nachzuweisen sind Referenzen über die Errichtung von Ladestationen mit Pantographenladung für batterieelektrische Busse, welche </t>
    </r>
    <r>
      <rPr>
        <b/>
        <i/>
        <u/>
        <sz val="12"/>
        <rFont val="Arial"/>
        <family val="2"/>
      </rPr>
      <t>nicht</t>
    </r>
    <r>
      <rPr>
        <i/>
        <sz val="12"/>
        <rFont val="Arial"/>
        <family val="2"/>
      </rPr>
      <t xml:space="preserve"> auf einem Betriebshof, sondern im Liniennetz bzw. an Linienendpunkten errichtet wurde. 
</t>
    </r>
    <r>
      <rPr>
        <b/>
        <i/>
        <sz val="12"/>
        <rFont val="Arial"/>
        <family val="2"/>
      </rPr>
      <t>Mindestanforderung:</t>
    </r>
    <r>
      <rPr>
        <i/>
        <sz val="12"/>
        <rFont val="Arial"/>
        <family val="2"/>
      </rPr>
      <t xml:space="preserve"> Der Bewerber hat </t>
    </r>
    <r>
      <rPr>
        <b/>
        <i/>
        <sz val="12"/>
        <rFont val="Arial"/>
        <family val="2"/>
      </rPr>
      <t>mindestens ein Referenzprojekt</t>
    </r>
    <r>
      <rPr>
        <i/>
        <sz val="12"/>
        <rFont val="Arial"/>
        <family val="2"/>
      </rPr>
      <t xml:space="preserve"> innerhalb der vergangenen </t>
    </r>
    <r>
      <rPr>
        <b/>
        <i/>
        <sz val="12"/>
        <rFont val="Arial"/>
        <family val="2"/>
      </rPr>
      <t>fünf Kalenderjahre</t>
    </r>
    <r>
      <rPr>
        <i/>
        <sz val="12"/>
        <rFont val="Arial"/>
        <family val="2"/>
      </rPr>
      <t xml:space="preserve"> abgeschlossen, bei dem eine Ladestation mit </t>
    </r>
    <r>
      <rPr>
        <b/>
        <i/>
        <sz val="12"/>
        <rFont val="Arial"/>
        <family val="2"/>
      </rPr>
      <t>mindestens zwei Ladepunkten</t>
    </r>
    <r>
      <rPr>
        <i/>
        <sz val="12"/>
        <rFont val="Arial"/>
        <family val="2"/>
      </rPr>
      <t xml:space="preserve"> außerhalb eines Betriebshofes errichtet wurde. Das eingesetzte Pantographensystem (ortsfest oder fahrzeugseitig) ist hierbei unerheblich. 
</t>
    </r>
    <r>
      <rPr>
        <b/>
        <i/>
        <sz val="12"/>
        <rFont val="Arial"/>
        <family val="2"/>
      </rPr>
      <t xml:space="preserve">Wertung: </t>
    </r>
    <r>
      <rPr>
        <i/>
        <sz val="12"/>
        <rFont val="Arial"/>
        <family val="2"/>
      </rPr>
      <t xml:space="preserve">Der Bewerber erhält </t>
    </r>
    <r>
      <rPr>
        <b/>
        <i/>
        <sz val="12"/>
        <rFont val="Arial"/>
        <family val="2"/>
      </rPr>
      <t>für jeden Ladepunkt</t>
    </r>
    <r>
      <rPr>
        <i/>
        <sz val="12"/>
        <rFont val="Arial"/>
        <family val="2"/>
      </rPr>
      <t xml:space="preserve">, der in diesem oder bis zu maximal zwei weiteren Projekten im selben Zeitraum errichtet und in Betrieb genommen wurde, </t>
    </r>
    <r>
      <rPr>
        <b/>
        <i/>
        <sz val="12"/>
        <rFont val="Arial"/>
        <family val="2"/>
      </rPr>
      <t>10 Punkte</t>
    </r>
    <r>
      <rPr>
        <i/>
        <sz val="12"/>
        <rFont val="Arial"/>
        <family val="2"/>
      </rPr>
      <t xml:space="preserve">. Es können maximal </t>
    </r>
    <r>
      <rPr>
        <b/>
        <i/>
        <sz val="12"/>
        <rFont val="Arial"/>
        <family val="2"/>
      </rPr>
      <t>300 Wertungspunkte</t>
    </r>
    <r>
      <rPr>
        <i/>
        <sz val="12"/>
        <rFont val="Arial"/>
        <family val="2"/>
      </rPr>
      <t xml:space="preserve"> erzielt werden.  </t>
    </r>
  </si>
  <si>
    <t>C 1.1 Angaben zum Referenzprojekt 1 (Mindestanforderung)</t>
  </si>
  <si>
    <t>C 1.2 Angaben zum Referenzprojekt 2</t>
  </si>
  <si>
    <t>C 1.3 Angaben zum Referenzprojekt 3</t>
  </si>
  <si>
    <t>D 1 - Projektreferenz 1</t>
  </si>
  <si>
    <r>
      <t xml:space="preserve">Der Bewerber hat mindestens eine Referenz, welche die Anbindung der gelieferten Ladegeräte an ein Last- und Lademanagementsystem (LLM) über den Standard OCPP (Open Charge Point Protocol) umfasst. Es ist dabei der Anbieter des jeweils eingesetzten LLM zu benennen. 
</t>
    </r>
    <r>
      <rPr>
        <b/>
        <i/>
        <sz val="12"/>
        <rFont val="Arial"/>
        <family val="2"/>
      </rPr>
      <t>Wertung:</t>
    </r>
    <r>
      <rPr>
        <i/>
        <sz val="12"/>
        <rFont val="Arial"/>
        <family val="2"/>
      </rPr>
      <t xml:space="preserve"> Für jede weitere Referenz erhält der Bewerber 30 Punkte. Es können in Summe drei Weitere Referenzen zusätzlich zur Mindestanforderung benannt werden.</t>
    </r>
  </si>
  <si>
    <t>D 1.1 Angaben zum Referenzprojekt 1 (Mindestanforderung)</t>
  </si>
  <si>
    <t>D 1.2 Angaben zum Referenzprojekt 2</t>
  </si>
  <si>
    <t>D 1.3 Angaben zum Referenzprojekt 3</t>
  </si>
  <si>
    <t>D 1.4 Angaben zum Referenzprojekt 4</t>
  </si>
  <si>
    <r>
      <t xml:space="preserve">Eintragungen in diesem Tabellenblatt sind ausschließlich in den </t>
    </r>
    <r>
      <rPr>
        <i/>
        <u/>
        <sz val="12"/>
        <color theme="1"/>
        <rFont val="Arial"/>
        <family val="2"/>
      </rPr>
      <t>rot markierten Feldern vorzunehmen</t>
    </r>
    <r>
      <rPr>
        <i/>
        <sz val="12"/>
        <color theme="1"/>
        <rFont val="Arial"/>
        <family val="2"/>
      </rPr>
      <t xml:space="preserve">. Die grauen Felder </t>
    </r>
    <r>
      <rPr>
        <i/>
        <u/>
        <sz val="12"/>
        <color theme="1"/>
        <rFont val="Arial"/>
        <family val="2"/>
      </rPr>
      <t>können</t>
    </r>
    <r>
      <rPr>
        <i/>
        <sz val="12"/>
        <color theme="1"/>
        <rFont val="Arial"/>
        <family val="2"/>
      </rPr>
      <t xml:space="preserve"> für zusätzliche Erläuterungen genutzt werden.
Im Dokument ist dargestellt, welche Mindestanforderungen an die Referenzen bestehen. Sind diese nicht erfüllt, ist der Bewerber wegen fehlender Eignung vom weiteren Verfahren auszuschließen. 
Der Bewerber trägt die Verantwortung dafür, dass seine Angaben zu den Referenzen vollständig, nachvollziehbar und im Übrigen wahrheitsgemäß sind.  
Die Prüfung und ggf. Wertung der Angaben erfolgt nach pflichtgemäßem Ermessen. </t>
    </r>
    <r>
      <rPr>
        <b/>
        <i/>
        <sz val="12"/>
        <color theme="1"/>
        <rFont val="Arial"/>
        <family val="2"/>
      </rPr>
      <t>Hinweis</t>
    </r>
    <r>
      <rPr>
        <i/>
        <sz val="12"/>
        <color theme="1"/>
        <rFont val="Arial"/>
        <family val="2"/>
      </rPr>
      <t>: Inhaltlich unzulängliche Angaben können nicht im Wege einer Nachforderung "nachgebessert" werden; ferner ist ein Austausch von Referenzen nach Einreichung des Teilnahmeantrags nicht möglich. 
Soweit nach Anwendung der Auswahlkriterien in Folge von Punktgleichheit mehr als vier Bewerber die ersten vier Plätze belegen, gibt die höhere Punktzahl im Teil D den Ausschlag; hilfsweise die höhere Punktzahl im Teil B. Führt auch dies nicht zu einer Differenzierung, behält sich der Auftraggeber vor, das Verfahren mit mehr als vier Bewerbern zu führen.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</si>
</sst>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8" x14ac:knownFonts="1">
    <font>
      <sz val="12"/>
      <color theme="1"/>
      <name val="Arial"/>
      <family val="2"/>
    </font>
    <font>
      <sz val="12"/>
      <color theme="1"/>
      <name val="Arial"/>
      <family val="2"/>
    </font>
    <font>
      <b/>
      <sz val="15"/>
      <color theme="3"/>
      <name val="Arial"/>
      <family val="2"/>
    </font>
    <font>
      <sz val="12"/>
      <color theme="0"/>
      <name val="Arial"/>
      <family val="2"/>
    </font>
    <font>
      <sz val="12"/>
      <name val="Arial"/>
      <family val="2"/>
    </font>
    <font>
      <i/>
      <sz val="12"/>
      <name val="Arial"/>
      <family val="2"/>
    </font>
    <font>
      <b/>
      <u/>
      <sz val="16"/>
      <name val="Arial"/>
      <family val="2"/>
    </font>
    <font>
      <b/>
      <sz val="11"/>
      <name val="Arial"/>
      <family val="2"/>
    </font>
    <font>
      <b/>
      <sz val="12"/>
      <name val="Arial"/>
      <family val="2"/>
    </font>
    <font>
      <b/>
      <i/>
      <sz val="12"/>
      <name val="Arial"/>
      <family val="2"/>
    </font>
    <font>
      <i/>
      <sz val="11"/>
      <name val="Arial"/>
      <family val="2"/>
    </font>
    <font>
      <sz val="11"/>
      <name val="Arial"/>
      <family val="2"/>
    </font>
    <font>
      <b/>
      <sz val="18"/>
      <color rgb="FF44546A"/>
      <name val="Arial"/>
      <family val="2"/>
    </font>
    <font>
      <b/>
      <u/>
      <sz val="16"/>
      <color rgb="FF000000"/>
      <name val="Arial"/>
      <family val="2"/>
    </font>
    <font>
      <b/>
      <sz val="11"/>
      <color rgb="FF000000"/>
      <name val="Arial"/>
      <family val="2"/>
    </font>
    <font>
      <sz val="12"/>
      <color rgb="FF000000"/>
      <name val="Arial"/>
      <family val="2"/>
    </font>
    <font>
      <i/>
      <sz val="12"/>
      <color rgb="FF000000"/>
      <name val="Arial"/>
      <family val="2"/>
    </font>
    <font>
      <b/>
      <i/>
      <sz val="12"/>
      <color rgb="FF000000"/>
      <name val="Arial"/>
      <family val="2"/>
    </font>
    <font>
      <b/>
      <sz val="12"/>
      <color rgb="FF000000"/>
      <name val="Arial"/>
      <family val="2"/>
    </font>
    <font>
      <sz val="11"/>
      <color rgb="FF000000"/>
      <name val="Arial"/>
      <family val="2"/>
    </font>
    <font>
      <sz val="11"/>
      <color rgb="FFFFFFFF"/>
      <name val="Arial"/>
      <family val="2"/>
    </font>
    <font>
      <sz val="8"/>
      <name val="Arial"/>
      <family val="2"/>
    </font>
    <font>
      <i/>
      <sz val="11"/>
      <color theme="1"/>
      <name val="Arial"/>
      <family val="2"/>
    </font>
    <font>
      <b/>
      <i/>
      <sz val="11"/>
      <color theme="1"/>
      <name val="Arial"/>
      <family val="2"/>
    </font>
    <font>
      <b/>
      <i/>
      <u/>
      <sz val="12"/>
      <name val="Arial"/>
      <family val="2"/>
    </font>
    <font>
      <i/>
      <sz val="12"/>
      <color theme="1"/>
      <name val="Arial"/>
      <family val="2"/>
    </font>
    <font>
      <i/>
      <u/>
      <sz val="12"/>
      <color theme="1"/>
      <name val="Arial"/>
      <family val="2"/>
    </font>
    <font>
      <b/>
      <i/>
      <sz val="12"/>
      <color theme="1"/>
      <name val="Arial"/>
      <family val="2"/>
    </font>
  </fonts>
  <fills count="16">
    <fill>
      <patternFill patternType="none"/>
    </fill>
    <fill>
      <patternFill patternType="gray125"/>
    </fill>
    <fill>
      <patternFill patternType="solid">
        <fgColor theme="6"/>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rgb="FFFFC000"/>
        <bgColor rgb="FFFFFFFF"/>
      </patternFill>
    </fill>
    <fill>
      <patternFill patternType="solid">
        <fgColor rgb="FFFF0000"/>
        <bgColor rgb="FF000000"/>
      </patternFill>
    </fill>
    <fill>
      <patternFill patternType="solid">
        <fgColor rgb="FFFFF2CC"/>
        <bgColor rgb="FFFFFFFF"/>
      </patternFill>
    </fill>
    <fill>
      <patternFill patternType="solid">
        <fgColor rgb="FFFFD966"/>
        <bgColor rgb="FFFFFFFF"/>
      </patternFill>
    </fill>
    <fill>
      <patternFill patternType="solid">
        <fgColor rgb="FFFFFFFF"/>
        <bgColor rgb="FF000000"/>
      </patternFill>
    </fill>
    <fill>
      <patternFill patternType="solid">
        <fgColor rgb="FFD9D9D9"/>
        <bgColor rgb="FF000000"/>
      </patternFill>
    </fill>
    <fill>
      <patternFill patternType="solid">
        <fgColor rgb="FFFFE699"/>
        <bgColor rgb="FFFFFFFF"/>
      </patternFill>
    </fill>
    <fill>
      <patternFill patternType="solid">
        <fgColor rgb="FFA5A5A5"/>
        <bgColor rgb="FFFFFFFF"/>
      </patternFill>
    </fill>
    <fill>
      <patternFill patternType="solid">
        <fgColor rgb="FFFFC000"/>
        <bgColor rgb="FF000000"/>
      </patternFill>
    </fill>
  </fills>
  <borders count="32">
    <border>
      <left/>
      <right/>
      <top/>
      <bottom/>
      <diagonal/>
    </border>
    <border>
      <left/>
      <right/>
      <top/>
      <bottom style="thick">
        <color theme="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ck">
        <color rgb="FFFFC000"/>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1" applyNumberFormat="0" applyFill="0" applyAlignment="0" applyProtection="0"/>
    <xf numFmtId="0" fontId="3"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cellStyleXfs>
  <cellXfs count="130">
    <xf numFmtId="0" fontId="0" fillId="0" borderId="0" xfId="0"/>
    <xf numFmtId="0" fontId="4" fillId="0" borderId="0" xfId="0" applyFont="1"/>
    <xf numFmtId="0" fontId="0" fillId="0" borderId="0" xfId="0" applyAlignment="1">
      <alignment vertical="center"/>
    </xf>
    <xf numFmtId="0" fontId="4" fillId="0" borderId="0" xfId="0" applyFont="1" applyAlignment="1">
      <alignment horizontal="center"/>
    </xf>
    <xf numFmtId="0" fontId="4" fillId="0" borderId="2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6" xfId="0" applyFont="1" applyBorder="1" applyAlignment="1">
      <alignment horizontal="center" vertical="center" wrapText="1"/>
    </xf>
    <xf numFmtId="0" fontId="7" fillId="0" borderId="0" xfId="0" applyFont="1"/>
    <xf numFmtId="0" fontId="4" fillId="0" borderId="0" xfId="0" applyFont="1" applyAlignment="1">
      <alignment vertical="center"/>
    </xf>
    <xf numFmtId="2" fontId="4" fillId="0" borderId="0" xfId="0" applyNumberFormat="1"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8" fillId="7" borderId="11" xfId="3" applyFont="1" applyFill="1" applyBorder="1" applyAlignment="1" applyProtection="1">
      <alignment horizontal="left" vertical="center" wrapText="1"/>
    </xf>
    <xf numFmtId="0" fontId="8" fillId="7" borderId="13" xfId="3" applyFont="1" applyFill="1" applyBorder="1" applyAlignment="1" applyProtection="1">
      <alignment horizontal="center" vertical="center" wrapText="1"/>
    </xf>
    <xf numFmtId="0" fontId="5" fillId="9" borderId="16" xfId="4" applyFont="1" applyFill="1" applyBorder="1" applyAlignment="1" applyProtection="1">
      <alignment horizontal="left" vertical="center" indent="1"/>
    </xf>
    <xf numFmtId="1" fontId="16" fillId="9" borderId="17" xfId="4" applyNumberFormat="1" applyFont="1" applyFill="1" applyBorder="1" applyAlignment="1" applyProtection="1">
      <alignment horizontal="center" vertical="center"/>
    </xf>
    <xf numFmtId="0" fontId="15" fillId="9" borderId="0" xfId="4" applyFont="1" applyFill="1" applyBorder="1" applyAlignment="1" applyProtection="1">
      <alignment horizontal="center" vertical="center" wrapText="1"/>
    </xf>
    <xf numFmtId="1" fontId="15" fillId="9" borderId="0" xfId="4" applyNumberFormat="1" applyFont="1" applyFill="1" applyBorder="1" applyAlignment="1" applyProtection="1">
      <alignment horizontal="center" vertical="center" wrapText="1"/>
    </xf>
    <xf numFmtId="0" fontId="15" fillId="9" borderId="18" xfId="4" applyFont="1" applyFill="1" applyBorder="1" applyAlignment="1" applyProtection="1">
      <alignment horizontal="center" vertical="center" wrapText="1"/>
    </xf>
    <xf numFmtId="0" fontId="16" fillId="9" borderId="16" xfId="4" applyFont="1" applyFill="1" applyBorder="1" applyAlignment="1" applyProtection="1">
      <alignment horizontal="left" vertical="center" indent="1"/>
    </xf>
    <xf numFmtId="1" fontId="16" fillId="9" borderId="0" xfId="4" applyNumberFormat="1" applyFont="1" applyFill="1" applyBorder="1" applyAlignment="1" applyProtection="1">
      <alignment horizontal="center" vertical="center" wrapText="1"/>
    </xf>
    <xf numFmtId="0" fontId="16" fillId="9" borderId="19" xfId="4" applyFont="1" applyFill="1" applyBorder="1" applyAlignment="1" applyProtection="1">
      <alignment horizontal="left" vertical="center" indent="1"/>
    </xf>
    <xf numFmtId="1" fontId="5" fillId="9" borderId="21" xfId="4" applyNumberFormat="1" applyFont="1" applyFill="1" applyBorder="1" applyAlignment="1" applyProtection="1">
      <alignment horizontal="center" vertical="center"/>
    </xf>
    <xf numFmtId="0" fontId="15" fillId="9" borderId="20" xfId="4" applyFont="1" applyFill="1" applyBorder="1" applyAlignment="1" applyProtection="1">
      <alignment horizontal="center" vertical="center" wrapText="1"/>
    </xf>
    <xf numFmtId="1" fontId="16" fillId="9" borderId="20" xfId="4" applyNumberFormat="1" applyFont="1" applyFill="1" applyBorder="1" applyAlignment="1" applyProtection="1">
      <alignment horizontal="center" vertical="center" wrapText="1"/>
    </xf>
    <xf numFmtId="0" fontId="15" fillId="9" borderId="22" xfId="4" applyFont="1" applyFill="1" applyBorder="1" applyAlignment="1" applyProtection="1">
      <alignment horizontal="center" vertical="center" wrapText="1"/>
    </xf>
    <xf numFmtId="0" fontId="17" fillId="9" borderId="19" xfId="4" applyFont="1" applyFill="1" applyBorder="1" applyAlignment="1" applyProtection="1">
      <alignment horizontal="left" vertical="center" indent="1"/>
    </xf>
    <xf numFmtId="1" fontId="9" fillId="9" borderId="21" xfId="4" applyNumberFormat="1" applyFont="1" applyFill="1" applyBorder="1" applyAlignment="1" applyProtection="1">
      <alignment horizontal="center" vertical="center"/>
    </xf>
    <xf numFmtId="0" fontId="18" fillId="9" borderId="20" xfId="4" applyFont="1" applyFill="1" applyBorder="1" applyAlignment="1" applyProtection="1">
      <alignment horizontal="center" vertical="center" wrapText="1"/>
    </xf>
    <xf numFmtId="1" fontId="17" fillId="9" borderId="20" xfId="4" applyNumberFormat="1" applyFont="1" applyFill="1" applyBorder="1" applyAlignment="1" applyProtection="1">
      <alignment horizontal="center" vertical="center" wrapText="1"/>
    </xf>
    <xf numFmtId="0" fontId="18" fillId="9" borderId="22" xfId="4" applyFont="1" applyFill="1" applyBorder="1" applyAlignment="1" applyProtection="1">
      <alignment horizontal="center" vertical="center" wrapText="1"/>
    </xf>
    <xf numFmtId="1" fontId="10" fillId="11" borderId="17" xfId="0" applyNumberFormat="1" applyFont="1" applyFill="1" applyBorder="1" applyAlignment="1">
      <alignment horizontal="center" vertical="center"/>
    </xf>
    <xf numFmtId="1" fontId="19" fillId="12" borderId="0" xfId="0" applyNumberFormat="1" applyFont="1" applyFill="1" applyAlignment="1" applyProtection="1">
      <alignment horizontal="center" vertical="center" wrapText="1"/>
      <protection locked="0"/>
    </xf>
    <xf numFmtId="1" fontId="11" fillId="11" borderId="18" xfId="0" applyNumberFormat="1" applyFont="1" applyFill="1" applyBorder="1" applyAlignment="1" applyProtection="1">
      <alignment horizontal="center" vertical="center"/>
      <protection locked="0"/>
    </xf>
    <xf numFmtId="0" fontId="18" fillId="13" borderId="16" xfId="5" applyFont="1" applyFill="1" applyBorder="1" applyAlignment="1">
      <alignment horizontal="left" vertical="center" wrapText="1" indent="1"/>
    </xf>
    <xf numFmtId="0" fontId="14" fillId="13" borderId="0" xfId="5" applyFont="1" applyFill="1" applyBorder="1" applyAlignment="1">
      <alignment horizontal="left" vertical="center" wrapText="1" indent="1"/>
    </xf>
    <xf numFmtId="0" fontId="14" fillId="13" borderId="17" xfId="5" applyFont="1" applyFill="1" applyBorder="1" applyAlignment="1">
      <alignment horizontal="left" vertical="center" wrapText="1" indent="1"/>
    </xf>
    <xf numFmtId="0" fontId="14" fillId="13" borderId="18" xfId="5" applyFont="1" applyFill="1" applyBorder="1" applyAlignment="1">
      <alignment horizontal="left" vertical="center" wrapText="1" indent="1"/>
    </xf>
    <xf numFmtId="0" fontId="14" fillId="9" borderId="16" xfId="4" applyFont="1" applyFill="1" applyBorder="1" applyAlignment="1">
      <alignment horizontal="left" vertical="center" wrapText="1" indent="2"/>
    </xf>
    <xf numFmtId="0" fontId="14" fillId="9" borderId="0" xfId="4" applyFont="1" applyFill="1" applyBorder="1" applyAlignment="1">
      <alignment horizontal="left" vertical="center" wrapText="1" indent="1"/>
    </xf>
    <xf numFmtId="0" fontId="14" fillId="9" borderId="17" xfId="4" applyFont="1" applyFill="1" applyBorder="1" applyAlignment="1">
      <alignment horizontal="left" vertical="center" wrapText="1" indent="1"/>
    </xf>
    <xf numFmtId="0" fontId="14" fillId="9" borderId="18" xfId="4" applyFont="1" applyFill="1" applyBorder="1" applyAlignment="1">
      <alignment horizontal="left" vertical="center" wrapText="1" indent="1"/>
    </xf>
    <xf numFmtId="0" fontId="7" fillId="8" borderId="16" xfId="3" applyFont="1" applyFill="1" applyBorder="1" applyAlignment="1" applyProtection="1">
      <alignment horizontal="left" vertical="center" wrapText="1"/>
      <protection locked="0"/>
    </xf>
    <xf numFmtId="1" fontId="20" fillId="14" borderId="18" xfId="2" applyNumberFormat="1" applyFont="1" applyFill="1" applyBorder="1" applyAlignment="1" applyProtection="1">
      <alignment horizontal="center" vertical="center"/>
      <protection locked="0"/>
    </xf>
    <xf numFmtId="0" fontId="7" fillId="8" borderId="19" xfId="3" applyFont="1" applyFill="1" applyBorder="1" applyAlignment="1" applyProtection="1">
      <alignment horizontal="left" vertical="center" wrapText="1"/>
      <protection locked="0"/>
    </xf>
    <xf numFmtId="1" fontId="10" fillId="11" borderId="21" xfId="0" applyNumberFormat="1" applyFont="1" applyFill="1" applyBorder="1" applyAlignment="1">
      <alignment horizontal="center" vertical="center"/>
    </xf>
    <xf numFmtId="1" fontId="20" fillId="11" borderId="20" xfId="2" applyNumberFormat="1" applyFont="1" applyFill="1" applyBorder="1" applyAlignment="1">
      <alignment horizontal="center" vertical="center"/>
    </xf>
    <xf numFmtId="1" fontId="7" fillId="11" borderId="20" xfId="2" applyNumberFormat="1" applyFont="1" applyFill="1" applyBorder="1" applyAlignment="1">
      <alignment horizontal="center" vertical="center"/>
    </xf>
    <xf numFmtId="1" fontId="20" fillId="14" borderId="22" xfId="2" applyNumberFormat="1" applyFont="1" applyFill="1" applyBorder="1" applyAlignment="1" applyProtection="1">
      <alignment horizontal="center" vertical="center"/>
      <protection locked="0"/>
    </xf>
    <xf numFmtId="1" fontId="11" fillId="11" borderId="0" xfId="0" applyNumberFormat="1" applyFont="1" applyFill="1" applyAlignment="1">
      <alignment horizontal="center" vertical="center"/>
    </xf>
    <xf numFmtId="1" fontId="7" fillId="11" borderId="0" xfId="0" applyNumberFormat="1" applyFont="1" applyFill="1" applyAlignment="1">
      <alignment horizontal="center" vertical="center"/>
    </xf>
    <xf numFmtId="0" fontId="22" fillId="0" borderId="0" xfId="0" applyFont="1" applyAlignment="1">
      <alignment vertical="center"/>
    </xf>
    <xf numFmtId="0" fontId="8" fillId="7" borderId="23" xfId="0" applyFont="1" applyFill="1" applyBorder="1" applyAlignment="1">
      <alignment horizontal="left" vertical="center" wrapText="1"/>
    </xf>
    <xf numFmtId="0" fontId="8" fillId="10" borderId="16" xfId="0" applyFont="1" applyFill="1" applyBorder="1" applyAlignment="1">
      <alignment horizontal="left" vertical="center" wrapText="1" indent="1"/>
    </xf>
    <xf numFmtId="0" fontId="8" fillId="10" borderId="17" xfId="0" applyFont="1" applyFill="1" applyBorder="1" applyAlignment="1">
      <alignment horizontal="left" vertical="center" wrapText="1" indent="1"/>
    </xf>
    <xf numFmtId="0" fontId="8" fillId="10" borderId="0" xfId="0" applyFont="1" applyFill="1" applyAlignment="1">
      <alignment horizontal="left" vertical="center" wrapText="1" indent="1"/>
    </xf>
    <xf numFmtId="0" fontId="8" fillId="10" borderId="18" xfId="0" applyFont="1" applyFill="1" applyBorder="1" applyAlignment="1">
      <alignment horizontal="left" vertical="center" wrapText="1" indent="1"/>
    </xf>
    <xf numFmtId="0" fontId="18" fillId="13" borderId="16" xfId="0" applyFont="1" applyFill="1" applyBorder="1" applyAlignment="1">
      <alignment horizontal="left" vertical="center" wrapText="1" indent="1"/>
    </xf>
    <xf numFmtId="0" fontId="14" fillId="13" borderId="17" xfId="0" applyFont="1" applyFill="1" applyBorder="1" applyAlignment="1">
      <alignment horizontal="left" vertical="center" wrapText="1" indent="1"/>
    </xf>
    <xf numFmtId="0" fontId="14" fillId="13" borderId="0" xfId="0" applyFont="1" applyFill="1" applyAlignment="1">
      <alignment horizontal="left" vertical="center" wrapText="1" indent="1"/>
    </xf>
    <xf numFmtId="0" fontId="14" fillId="13" borderId="18" xfId="0" applyFont="1" applyFill="1" applyBorder="1" applyAlignment="1">
      <alignment horizontal="left" vertical="center" wrapText="1" indent="1"/>
    </xf>
    <xf numFmtId="0" fontId="14" fillId="9" borderId="16" xfId="0" applyFont="1" applyFill="1" applyBorder="1" applyAlignment="1">
      <alignment horizontal="left" vertical="center" wrapText="1" indent="2"/>
    </xf>
    <xf numFmtId="0" fontId="14" fillId="9" borderId="17" xfId="0" applyFont="1" applyFill="1" applyBorder="1" applyAlignment="1">
      <alignment horizontal="left" vertical="center" wrapText="1" indent="1"/>
    </xf>
    <xf numFmtId="0" fontId="14" fillId="9" borderId="0" xfId="0" applyFont="1" applyFill="1" applyAlignment="1">
      <alignment horizontal="left" vertical="center" wrapText="1" indent="1"/>
    </xf>
    <xf numFmtId="0" fontId="14" fillId="9" borderId="18" xfId="0" applyFont="1" applyFill="1" applyBorder="1" applyAlignment="1">
      <alignment horizontal="left" vertical="center" wrapText="1" indent="1"/>
    </xf>
    <xf numFmtId="0" fontId="7" fillId="8" borderId="16" xfId="0" applyFont="1" applyFill="1" applyBorder="1" applyAlignment="1" applyProtection="1">
      <alignment horizontal="left" vertical="center" wrapText="1"/>
      <protection locked="0"/>
    </xf>
    <xf numFmtId="1" fontId="20" fillId="11" borderId="0" xfId="0" applyNumberFormat="1" applyFont="1" applyFill="1" applyAlignment="1">
      <alignment horizontal="center" vertical="center"/>
    </xf>
    <xf numFmtId="1" fontId="20" fillId="14" borderId="18" xfId="0" applyNumberFormat="1" applyFont="1" applyFill="1" applyBorder="1" applyAlignment="1" applyProtection="1">
      <alignment horizontal="center" vertical="center"/>
      <protection locked="0"/>
    </xf>
    <xf numFmtId="0" fontId="7" fillId="8" borderId="19" xfId="0" applyFont="1" applyFill="1" applyBorder="1" applyAlignment="1" applyProtection="1">
      <alignment horizontal="left" vertical="center" wrapText="1"/>
      <protection locked="0"/>
    </xf>
    <xf numFmtId="1" fontId="20" fillId="11" borderId="20" xfId="0" applyNumberFormat="1" applyFont="1" applyFill="1" applyBorder="1" applyAlignment="1">
      <alignment horizontal="center" vertical="center"/>
    </xf>
    <xf numFmtId="1" fontId="7" fillId="11" borderId="20" xfId="0" applyNumberFormat="1" applyFont="1" applyFill="1" applyBorder="1" applyAlignment="1">
      <alignment horizontal="center" vertical="center"/>
    </xf>
    <xf numFmtId="1" fontId="20" fillId="14" borderId="22" xfId="0" applyNumberFormat="1" applyFont="1" applyFill="1" applyBorder="1" applyAlignment="1" applyProtection="1">
      <alignment horizontal="center" vertical="center"/>
      <protection locked="0"/>
    </xf>
    <xf numFmtId="0" fontId="8" fillId="15" borderId="0" xfId="3" applyFont="1" applyFill="1" applyBorder="1" applyAlignment="1">
      <alignment horizontal="left" vertical="center" wrapText="1"/>
    </xf>
    <xf numFmtId="0" fontId="18" fillId="13" borderId="0" xfId="5" applyFont="1" applyFill="1" applyBorder="1" applyAlignment="1">
      <alignment horizontal="left" vertical="center" wrapText="1" indent="1"/>
    </xf>
    <xf numFmtId="0" fontId="22" fillId="11" borderId="0" xfId="0" applyFont="1" applyFill="1" applyAlignment="1">
      <alignment horizontal="left" vertical="center" wrapText="1" indent="2"/>
    </xf>
    <xf numFmtId="0" fontId="8" fillId="10" borderId="0" xfId="6" applyFont="1" applyFill="1" applyBorder="1" applyAlignment="1">
      <alignment horizontal="left" vertical="center" wrapText="1" indent="1"/>
    </xf>
    <xf numFmtId="0" fontId="14" fillId="9" borderId="0" xfId="4" applyFont="1" applyFill="1" applyBorder="1" applyAlignment="1">
      <alignment horizontal="left" vertical="center" wrapText="1" indent="2"/>
    </xf>
    <xf numFmtId="0" fontId="4" fillId="0" borderId="0" xfId="0" applyFont="1" applyAlignment="1">
      <alignment horizontal="center" vertical="center" wrapText="1"/>
    </xf>
    <xf numFmtId="1" fontId="10" fillId="11" borderId="0" xfId="0" applyNumberFormat="1" applyFont="1" applyFill="1" applyAlignment="1">
      <alignment horizontal="center" vertical="center"/>
    </xf>
    <xf numFmtId="1" fontId="8" fillId="10" borderId="0" xfId="6" applyNumberFormat="1" applyFont="1" applyFill="1" applyBorder="1" applyAlignment="1">
      <alignment horizontal="center" vertical="center"/>
    </xf>
    <xf numFmtId="1" fontId="4" fillId="10" borderId="0" xfId="6" applyNumberFormat="1" applyFont="1" applyFill="1" applyBorder="1" applyAlignment="1">
      <alignment horizontal="center" vertical="center"/>
    </xf>
    <xf numFmtId="1" fontId="20" fillId="14" borderId="0" xfId="2" applyNumberFormat="1" applyFont="1" applyFill="1" applyBorder="1" applyAlignment="1" applyProtection="1">
      <alignment horizontal="center" vertical="center"/>
      <protection locked="0"/>
    </xf>
    <xf numFmtId="0" fontId="14" fillId="13" borderId="0" xfId="5" applyFont="1" applyFill="1" applyAlignment="1">
      <alignment horizontal="left" vertical="center" wrapText="1" indent="1"/>
    </xf>
    <xf numFmtId="0" fontId="14" fillId="9" borderId="0" xfId="4" applyFont="1" applyFill="1" applyAlignment="1">
      <alignment horizontal="left" vertical="center" wrapText="1" indent="1"/>
    </xf>
    <xf numFmtId="1" fontId="20" fillId="11" borderId="0" xfId="2" applyNumberFormat="1" applyFont="1" applyFill="1" applyAlignment="1">
      <alignment horizontal="center" vertical="center"/>
    </xf>
    <xf numFmtId="1" fontId="7" fillId="11" borderId="0" xfId="2" applyNumberFormat="1" applyFont="1" applyFill="1" applyAlignment="1">
      <alignment horizontal="center" vertical="center"/>
    </xf>
    <xf numFmtId="0" fontId="10" fillId="11" borderId="17" xfId="0" applyFont="1" applyFill="1" applyBorder="1" applyAlignment="1">
      <alignment horizontal="center" vertical="center"/>
    </xf>
    <xf numFmtId="0" fontId="20" fillId="14" borderId="18" xfId="0" applyFont="1" applyFill="1" applyBorder="1" applyAlignment="1">
      <alignment horizontal="center" vertical="center"/>
    </xf>
    <xf numFmtId="0" fontId="7" fillId="8" borderId="16" xfId="0" applyFont="1" applyFill="1" applyBorder="1" applyAlignment="1">
      <alignment horizontal="left" vertical="center" wrapText="1"/>
    </xf>
    <xf numFmtId="0" fontId="7" fillId="8" borderId="19" xfId="0" applyFont="1" applyFill="1" applyBorder="1" applyAlignment="1">
      <alignment horizontal="left" vertical="center" wrapText="1"/>
    </xf>
    <xf numFmtId="0" fontId="10" fillId="11" borderId="21" xfId="0" applyFont="1" applyFill="1" applyBorder="1" applyAlignment="1">
      <alignment horizontal="center" vertical="center"/>
    </xf>
    <xf numFmtId="0" fontId="20" fillId="11" borderId="20" xfId="0" applyFont="1" applyFill="1" applyBorder="1" applyAlignment="1">
      <alignment horizontal="center" vertical="center"/>
    </xf>
    <xf numFmtId="0" fontId="7" fillId="11" borderId="20" xfId="0" applyFont="1" applyFill="1" applyBorder="1" applyAlignment="1">
      <alignment horizontal="center" vertical="center"/>
    </xf>
    <xf numFmtId="0" fontId="20" fillId="14" borderId="22" xfId="0" applyFont="1" applyFill="1" applyBorder="1" applyAlignment="1">
      <alignment horizontal="center" vertical="center"/>
    </xf>
    <xf numFmtId="0" fontId="16" fillId="9" borderId="16" xfId="4" applyFont="1" applyFill="1" applyBorder="1" applyAlignment="1">
      <alignment horizontal="left" vertical="center" indent="1"/>
    </xf>
    <xf numFmtId="1" fontId="5" fillId="9" borderId="17" xfId="4" applyNumberFormat="1" applyFont="1" applyFill="1" applyBorder="1" applyAlignment="1">
      <alignment horizontal="center" vertical="center"/>
    </xf>
    <xf numFmtId="0" fontId="15" fillId="9" borderId="0" xfId="4" applyFont="1" applyFill="1" applyBorder="1" applyAlignment="1">
      <alignment horizontal="center" vertical="center" wrapText="1"/>
    </xf>
    <xf numFmtId="1" fontId="16" fillId="9" borderId="0" xfId="4" applyNumberFormat="1" applyFont="1" applyFill="1" applyBorder="1" applyAlignment="1">
      <alignment horizontal="center" vertical="center" wrapText="1"/>
    </xf>
    <xf numFmtId="0" fontId="8" fillId="15" borderId="11" xfId="3" applyFont="1" applyFill="1" applyBorder="1" applyAlignment="1">
      <alignment horizontal="left" vertical="center" wrapText="1"/>
    </xf>
    <xf numFmtId="1" fontId="8" fillId="7" borderId="13" xfId="3" applyNumberFormat="1" applyFont="1" applyFill="1" applyBorder="1" applyAlignment="1">
      <alignment horizontal="center" vertical="center"/>
    </xf>
    <xf numFmtId="1" fontId="8" fillId="7" borderId="12" xfId="3" applyNumberFormat="1" applyFont="1" applyFill="1" applyBorder="1" applyAlignment="1">
      <alignment horizontal="center" vertical="center"/>
    </xf>
    <xf numFmtId="1" fontId="8" fillId="7" borderId="15" xfId="3" applyNumberFormat="1" applyFont="1" applyFill="1" applyBorder="1" applyAlignment="1">
      <alignment horizontal="center" vertical="center"/>
    </xf>
    <xf numFmtId="0" fontId="8" fillId="10" borderId="28" xfId="6" applyFont="1" applyFill="1" applyBorder="1" applyAlignment="1">
      <alignment horizontal="left" vertical="center" wrapText="1" inden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8" fillId="15" borderId="11" xfId="0" applyFont="1" applyFill="1" applyBorder="1" applyAlignment="1">
      <alignment horizontal="left" vertical="center" wrapText="1"/>
    </xf>
    <xf numFmtId="0" fontId="8" fillId="7" borderId="13" xfId="0" applyFont="1" applyFill="1" applyBorder="1" applyAlignment="1">
      <alignment horizontal="center" vertical="center"/>
    </xf>
    <xf numFmtId="0" fontId="8" fillId="7" borderId="12" xfId="0" applyFont="1" applyFill="1" applyBorder="1" applyAlignment="1">
      <alignment horizontal="center" vertical="center"/>
    </xf>
    <xf numFmtId="0" fontId="8" fillId="7" borderId="15" xfId="0" applyFont="1" applyFill="1" applyBorder="1" applyAlignment="1">
      <alignment horizontal="center" vertical="center"/>
    </xf>
    <xf numFmtId="0" fontId="8" fillId="10" borderId="28" xfId="0" applyFont="1" applyFill="1" applyBorder="1" applyAlignment="1">
      <alignment horizontal="left" vertical="center" wrapText="1" indent="1"/>
    </xf>
    <xf numFmtId="0" fontId="5" fillId="11" borderId="16" xfId="0" applyFont="1" applyFill="1" applyBorder="1" applyAlignment="1">
      <alignment horizontal="left" vertical="center" wrapText="1" indent="2"/>
    </xf>
    <xf numFmtId="0" fontId="16" fillId="11" borderId="16" xfId="0" applyFont="1" applyFill="1" applyBorder="1" applyAlignment="1">
      <alignment horizontal="left" vertical="center" wrapText="1" indent="2"/>
    </xf>
    <xf numFmtId="0" fontId="18" fillId="0" borderId="0" xfId="0" applyFont="1" applyAlignment="1">
      <alignment horizontal="center" vertical="center"/>
    </xf>
    <xf numFmtId="0" fontId="20" fillId="11" borderId="0" xfId="0" applyFont="1" applyFill="1" applyAlignment="1">
      <alignment horizontal="center" vertical="center"/>
    </xf>
    <xf numFmtId="0" fontId="7" fillId="11" borderId="0" xfId="0" applyFont="1" applyFill="1" applyAlignment="1">
      <alignment horizontal="center" vertical="center"/>
    </xf>
    <xf numFmtId="0" fontId="8" fillId="7" borderId="14" xfId="3" applyFont="1" applyFill="1" applyBorder="1" applyAlignment="1" applyProtection="1">
      <alignment horizontal="center" vertical="center" wrapText="1"/>
    </xf>
    <xf numFmtId="0" fontId="8" fillId="7" borderId="12" xfId="3" applyFont="1" applyFill="1" applyBorder="1" applyAlignment="1" applyProtection="1">
      <alignment horizontal="center" vertical="center" wrapText="1"/>
    </xf>
    <xf numFmtId="0" fontId="8" fillId="7" borderId="15" xfId="3" applyFont="1" applyFill="1" applyBorder="1" applyAlignment="1" applyProtection="1">
      <alignment horizontal="center" vertical="center" wrapText="1"/>
    </xf>
    <xf numFmtId="0" fontId="12" fillId="0" borderId="27" xfId="1" applyFont="1" applyFill="1" applyBorder="1" applyAlignment="1" applyProtection="1">
      <alignment horizontal="center" vertical="center" wrapText="1"/>
    </xf>
    <xf numFmtId="0" fontId="7" fillId="8" borderId="2" xfId="3" applyFont="1" applyFill="1" applyBorder="1" applyAlignment="1" applyProtection="1">
      <alignment horizontal="left" vertical="center" wrapText="1"/>
      <protection locked="0"/>
    </xf>
    <xf numFmtId="0" fontId="7" fillId="8" borderId="3" xfId="3" applyFont="1" applyFill="1" applyBorder="1" applyAlignment="1" applyProtection="1">
      <alignment horizontal="left" vertical="center" wrapText="1"/>
      <protection locked="0"/>
    </xf>
    <xf numFmtId="0" fontId="7" fillId="8" borderId="4" xfId="3" applyFont="1" applyFill="1" applyBorder="1" applyAlignment="1" applyProtection="1">
      <alignment horizontal="left" vertical="center" wrapText="1"/>
      <protection locked="0"/>
    </xf>
    <xf numFmtId="0" fontId="7" fillId="8" borderId="5" xfId="3" applyFont="1" applyFill="1" applyBorder="1" applyAlignment="1" applyProtection="1">
      <alignment horizontal="left" vertical="center" wrapText="1"/>
      <protection locked="0"/>
    </xf>
    <xf numFmtId="0" fontId="7" fillId="8" borderId="6" xfId="3" applyFont="1" applyFill="1" applyBorder="1" applyAlignment="1" applyProtection="1">
      <alignment horizontal="left" vertical="center" wrapText="1"/>
      <protection locked="0"/>
    </xf>
    <xf numFmtId="0" fontId="7" fillId="8" borderId="7" xfId="3" applyFont="1" applyFill="1" applyBorder="1" applyAlignment="1" applyProtection="1">
      <alignment horizontal="left" vertical="center" wrapText="1"/>
      <protection locked="0"/>
    </xf>
    <xf numFmtId="0" fontId="7" fillId="8" borderId="8" xfId="3" applyFont="1" applyFill="1" applyBorder="1" applyAlignment="1" applyProtection="1">
      <alignment horizontal="left" vertical="center" wrapText="1"/>
      <protection locked="0"/>
    </xf>
    <xf numFmtId="0" fontId="7" fillId="8" borderId="9" xfId="3" applyFont="1" applyFill="1" applyBorder="1" applyAlignment="1" applyProtection="1">
      <alignment horizontal="left" vertical="center" wrapText="1"/>
      <protection locked="0"/>
    </xf>
    <xf numFmtId="0" fontId="7" fillId="8" borderId="10" xfId="3" applyFont="1" applyFill="1" applyBorder="1" applyAlignment="1" applyProtection="1">
      <alignment horizontal="left" vertical="center" wrapText="1"/>
      <protection locked="0"/>
    </xf>
    <xf numFmtId="0" fontId="25" fillId="0" borderId="0" xfId="0" applyFont="1" applyAlignment="1">
      <alignment horizontal="left" vertical="center" wrapText="1"/>
    </xf>
  </cellXfs>
  <cellStyles count="7">
    <cellStyle name="20 % - Akzent4" xfId="4" builtinId="42"/>
    <cellStyle name="40 % - Akzent4" xfId="5" builtinId="43"/>
    <cellStyle name="60 % - Akzent4" xfId="6" builtinId="44"/>
    <cellStyle name="Akzent3" xfId="2" builtinId="37"/>
    <cellStyle name="Akzent4" xfId="3" builtinId="41"/>
    <cellStyle name="Standard" xfId="0" builtinId="0"/>
    <cellStyle name="Überschrift 1" xfId="1" builtinId="16"/>
  </cellStyles>
  <dxfs count="55">
    <dxf>
      <font>
        <color rgb="FF9C0006"/>
      </font>
      <fill>
        <patternFill>
          <bgColor rgb="FFFF0000"/>
        </patternFill>
      </fill>
    </dxf>
    <dxf>
      <font>
        <color rgb="FF006100"/>
      </font>
      <fill>
        <patternFill>
          <bgColor rgb="FF00B050"/>
        </patternFill>
      </fill>
    </dxf>
    <dxf>
      <font>
        <b/>
        <i val="0"/>
        <strike val="0"/>
        <color rgb="FFFF0000"/>
      </font>
      <fill>
        <patternFill>
          <fgColor rgb="FFFFFFFF"/>
          <bgColor rgb="FFF8CBAD"/>
        </patternFill>
      </fill>
      <border>
        <left/>
        <right/>
        <top/>
        <bottom/>
        <vertical/>
        <horizontal/>
      </border>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0000"/>
        </patternFill>
      </fill>
    </dxf>
    <dxf>
      <font>
        <color rgb="FF006100"/>
      </font>
      <fill>
        <patternFill>
          <bgColor rgb="FF00B050"/>
        </patternFill>
      </fill>
    </dxf>
    <dxf>
      <font>
        <b/>
        <i val="0"/>
        <strike val="0"/>
        <color rgb="FFFF0000"/>
      </font>
      <fill>
        <patternFill>
          <fgColor rgb="FFFFFFFF"/>
          <bgColor rgb="FFF8CBAD"/>
        </patternFill>
      </fill>
      <border>
        <left/>
        <right/>
        <top/>
        <bottom/>
        <vertical/>
        <horizontal/>
      </border>
    </dxf>
    <dxf>
      <font>
        <color rgb="FF9C0006"/>
      </font>
      <fill>
        <patternFill>
          <bgColor rgb="FFFF0000"/>
        </patternFill>
      </fill>
    </dxf>
    <dxf>
      <font>
        <color rgb="FF006100"/>
      </font>
      <fill>
        <patternFill>
          <bgColor rgb="FF00B050"/>
        </patternFill>
      </fill>
    </dxf>
    <dxf>
      <font>
        <b/>
        <i val="0"/>
        <strike val="0"/>
        <color rgb="FFFF0000"/>
      </font>
      <fill>
        <patternFill>
          <fgColor rgb="FFFFFFFF"/>
          <bgColor rgb="FFF8CBAD"/>
        </patternFill>
      </fill>
      <border>
        <left/>
        <right/>
        <top/>
        <bottom/>
        <vertical/>
        <horizontal/>
      </border>
    </dxf>
    <dxf>
      <font>
        <color rgb="FF9C0006"/>
      </font>
      <fill>
        <patternFill>
          <bgColor rgb="FFFF0000"/>
        </patternFill>
      </fill>
    </dxf>
    <dxf>
      <font>
        <color rgb="FF006100"/>
      </font>
      <fill>
        <patternFill>
          <bgColor rgb="FF00B050"/>
        </patternFill>
      </fill>
    </dxf>
    <dxf>
      <font>
        <b/>
        <i val="0"/>
        <strike val="0"/>
        <color rgb="FFFF0000"/>
      </font>
      <fill>
        <patternFill>
          <fgColor rgb="FFFFFFFF"/>
          <bgColor rgb="FFF8CBAD"/>
        </patternFill>
      </fill>
      <border>
        <left/>
        <right/>
        <top/>
        <bottom/>
        <vertical/>
        <horizontal/>
      </border>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2"/>
        <color auto="1"/>
        <name val="Arial"/>
        <scheme val="none"/>
      </font>
      <numFmt numFmtId="2" formatCode="0.00"/>
      <fill>
        <patternFill patternType="none">
          <fgColor rgb="FF000000"/>
          <bgColor rgb="FFFFFFFF"/>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2"/>
        <color auto="1"/>
        <name val="Arial"/>
        <scheme val="none"/>
      </font>
      <numFmt numFmtId="2" formatCode="0.00"/>
      <fill>
        <patternFill patternType="none">
          <fgColor rgb="FF000000"/>
          <bgColor rgb="FFFFFFFF"/>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2"/>
        <color auto="1"/>
        <name val="Arial"/>
        <scheme val="none"/>
      </font>
      <numFmt numFmtId="2" formatCode="0.00"/>
      <fill>
        <patternFill patternType="none">
          <fgColor rgb="FF000000"/>
          <bgColor rgb="FFFFFFFF"/>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2"/>
        <color auto="1"/>
        <name val="Arial"/>
        <scheme val="none"/>
      </font>
      <numFmt numFmtId="2" formatCode="0.00"/>
      <fill>
        <patternFill patternType="none">
          <fgColor rgb="FF000000"/>
          <bgColor rgb="FFFFFFFF"/>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2"/>
        <color auto="1"/>
        <name val="Arial"/>
        <scheme val="none"/>
      </font>
      <fill>
        <patternFill patternType="none">
          <fgColor rgb="FF000000"/>
          <bgColor rgb="FFFFFFFF"/>
        </patternFill>
      </fill>
      <alignment vertical="center" textRotation="0" indent="0" justifyLastLine="0" shrinkToFit="0" readingOrder="0"/>
      <protection locked="1" hidden="0"/>
    </dxf>
    <dxf>
      <font>
        <b val="0"/>
        <i val="0"/>
        <strike val="0"/>
        <condense val="0"/>
        <extend val="0"/>
        <outline val="0"/>
        <shadow val="0"/>
        <u val="none"/>
        <vertAlign val="baseline"/>
        <sz val="12"/>
        <color auto="1"/>
        <name val="Arial"/>
        <scheme val="none"/>
      </font>
      <fill>
        <patternFill patternType="none">
          <fgColor rgb="FF000000"/>
          <bgColor rgb="FFFFFFFF"/>
        </patternFill>
      </fill>
      <alignment vertical="center" textRotation="0" indent="0" justifyLastLine="0" shrinkToFit="0" readingOrder="0"/>
      <protection locked="1" hidden="0"/>
    </dxf>
    <dxf>
      <border>
        <bottom style="thin">
          <color rgb="FF000000"/>
        </bottom>
      </border>
    </dxf>
    <dxf>
      <fill>
        <patternFill patternType="solid">
          <fgColor rgb="FFFFE699"/>
          <bgColor rgb="FFFFE699"/>
        </patternFill>
      </fill>
    </dxf>
    <dxf>
      <fill>
        <patternFill patternType="solid">
          <fgColor rgb="FFFFE699"/>
          <bgColor rgb="FFFFE699"/>
        </patternFill>
      </fill>
    </dxf>
    <dxf>
      <font>
        <b/>
        <color rgb="FFFFFFFF"/>
      </font>
      <fill>
        <patternFill patternType="solid">
          <fgColor rgb="FFFFC000"/>
          <bgColor rgb="FFFFC000"/>
        </patternFill>
      </fill>
    </dxf>
    <dxf>
      <font>
        <b/>
        <color rgb="FFFFFFFF"/>
      </font>
      <fill>
        <patternFill patternType="solid">
          <fgColor rgb="FFFFC000"/>
          <bgColor rgb="FFFFC000"/>
        </patternFill>
      </fill>
    </dxf>
    <dxf>
      <font>
        <b/>
        <color rgb="FFFFFFFF"/>
      </font>
      <fill>
        <patternFill patternType="solid">
          <fgColor rgb="FFFFC000"/>
          <bgColor rgb="FFFFC000"/>
        </patternFill>
      </fill>
      <border>
        <top style="thick">
          <color rgb="FFFFFFFF"/>
        </top>
      </border>
    </dxf>
    <dxf>
      <font>
        <b/>
        <color rgb="FFFFFFFF"/>
      </font>
      <fill>
        <patternFill patternType="solid">
          <fgColor rgb="FFFFC000"/>
          <bgColor rgb="FFFFC000"/>
        </patternFill>
      </fill>
      <border>
        <bottom style="thick">
          <color rgb="FFFFFFFF"/>
        </bottom>
      </border>
    </dxf>
    <dxf>
      <font>
        <color rgb="FF000000"/>
      </font>
      <fill>
        <patternFill patternType="solid">
          <fgColor rgb="FFFFF2CC"/>
          <bgColor rgb="FFFFF2CC"/>
        </patternFill>
      </fill>
      <border>
        <vertical style="thin">
          <color rgb="FFFFFFFF"/>
        </vertical>
        <horizontal style="thin">
          <color rgb="FFFFFFFF"/>
        </horizontal>
      </border>
    </dxf>
  </dxfs>
  <tableStyles count="1" defaultTableStyle="TableStyleMedium2" defaultPivotStyle="PivotStyleLight16">
    <tableStyle name="TableStyleMedium12 2" pivot="0" count="7" xr9:uid="{4111AC38-9350-4EFB-BA67-564EDEFD1A17}">
      <tableStyleElement type="wholeTable" dxfId="54"/>
      <tableStyleElement type="headerRow" dxfId="53"/>
      <tableStyleElement type="totalRow" dxfId="52"/>
      <tableStyleElement type="firstColumn" dxfId="51"/>
      <tableStyleElement type="lastColumn" dxfId="50"/>
      <tableStyleElement type="firstRowStripe" dxfId="49"/>
      <tableStyleElement type="firstColumnStripe" dxfId="4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BD7902B-70B0-4728-B8AE-40ECC9CEC152}" name="Tabelle114" displayName="Tabelle114" ref="A22:E43" headerRowCount="0" totalsRowShown="0" dataDxfId="46" headerRowBorderDxfId="47">
  <tableColumns count="5">
    <tableColumn id="1" xr3:uid="{F1A63B9E-B573-4712-99C3-E113048064D8}" name="Spalte1" dataDxfId="45"/>
    <tableColumn id="3" xr3:uid="{51E48E9C-3067-4C1E-AC92-FDED31F0B5E8}" name="Spalte2" dataDxfId="44"/>
    <tableColumn id="8" xr3:uid="{E134D163-C6DF-482C-8F3D-CA86AB244078}" name="Spalte3" dataDxfId="43"/>
    <tableColumn id="7" xr3:uid="{623D1C40-8623-4BC6-9850-EC52535BD50B}" name="Spalte4" dataDxfId="42"/>
    <tableColumn id="6" xr3:uid="{8BEE74EB-2AD9-4D63-A865-688C86C9FFCF}" name="Spalte5" dataDxfId="41"/>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E07D-C791-49A4-9591-377DED4CBF42}">
  <dimension ref="A2:L274"/>
  <sheetViews>
    <sheetView tabSelected="1" topLeftCell="A6" zoomScale="85" zoomScaleNormal="85" workbookViewId="0">
      <selection activeCell="A8" sqref="A8"/>
    </sheetView>
  </sheetViews>
  <sheetFormatPr baseColWidth="10" defaultColWidth="11.109375" defaultRowHeight="15" x14ac:dyDescent="0.2"/>
  <cols>
    <col min="1" max="1" width="160.6640625" style="1" customWidth="1"/>
    <col min="2" max="2" width="20.6640625" style="3" customWidth="1"/>
    <col min="3" max="3" width="14.88671875" style="3" customWidth="1"/>
    <col min="4" max="4" width="15.6640625" style="3" customWidth="1"/>
    <col min="5" max="5" width="20.6640625" style="3" customWidth="1"/>
    <col min="13" max="16384" width="11.109375" style="1"/>
  </cols>
  <sheetData>
    <row r="2" spans="1:12" ht="30" customHeight="1" thickBot="1" x14ac:dyDescent="0.25">
      <c r="A2" s="119" t="s">
        <v>0</v>
      </c>
      <c r="B2" s="119"/>
      <c r="C2" s="119"/>
      <c r="D2" s="119"/>
      <c r="E2" s="119"/>
    </row>
    <row r="3" spans="1:12" customFormat="1" ht="6" customHeight="1" thickTop="1" x14ac:dyDescent="0.2"/>
    <row r="4" spans="1:12" customFormat="1" ht="21.75" customHeight="1" x14ac:dyDescent="0.2">
      <c r="A4" s="51" t="s">
        <v>1</v>
      </c>
    </row>
    <row r="5" spans="1:12" customFormat="1" ht="6" customHeight="1" x14ac:dyDescent="0.2"/>
    <row r="6" spans="1:12" s="2" customFormat="1" ht="204.75" customHeight="1" x14ac:dyDescent="0.2">
      <c r="A6" s="129" t="s">
        <v>54</v>
      </c>
      <c r="B6" s="129"/>
      <c r="C6" s="129"/>
      <c r="D6" s="129"/>
      <c r="E6" s="129"/>
      <c r="F6"/>
      <c r="G6"/>
      <c r="H6"/>
      <c r="I6"/>
      <c r="J6"/>
      <c r="K6"/>
      <c r="L6"/>
    </row>
    <row r="7" spans="1:12" customFormat="1" ht="6" customHeight="1" x14ac:dyDescent="0.2"/>
    <row r="8" spans="1:12" s="2" customFormat="1" ht="30" customHeight="1" x14ac:dyDescent="0.2">
      <c r="A8" s="10" t="s">
        <v>2</v>
      </c>
      <c r="B8" s="11"/>
      <c r="C8" s="11"/>
      <c r="D8" s="11"/>
      <c r="F8"/>
      <c r="G8"/>
      <c r="H8"/>
      <c r="I8"/>
      <c r="J8"/>
      <c r="K8"/>
      <c r="L8"/>
    </row>
    <row r="9" spans="1:12" customFormat="1" ht="6" customHeight="1" thickBot="1" x14ac:dyDescent="0.25"/>
    <row r="10" spans="1:12" s="2" customFormat="1" ht="27" customHeight="1" x14ac:dyDescent="0.2">
      <c r="A10" s="120"/>
      <c r="B10" s="121"/>
      <c r="C10" s="121"/>
      <c r="D10" s="121"/>
      <c r="E10" s="122"/>
      <c r="F10"/>
      <c r="G10"/>
      <c r="H10"/>
      <c r="I10"/>
      <c r="J10"/>
      <c r="K10"/>
      <c r="L10"/>
    </row>
    <row r="11" spans="1:12" s="2" customFormat="1" ht="27" customHeight="1" x14ac:dyDescent="0.2">
      <c r="A11" s="123"/>
      <c r="B11" s="124"/>
      <c r="C11" s="124"/>
      <c r="D11" s="124"/>
      <c r="E11" s="125"/>
      <c r="F11"/>
      <c r="G11"/>
      <c r="H11"/>
      <c r="I11"/>
      <c r="J11"/>
      <c r="K11"/>
      <c r="L11"/>
    </row>
    <row r="12" spans="1:12" s="2" customFormat="1" ht="27" customHeight="1" thickBot="1" x14ac:dyDescent="0.25">
      <c r="A12" s="126"/>
      <c r="B12" s="127"/>
      <c r="C12" s="127"/>
      <c r="D12" s="127"/>
      <c r="E12" s="128"/>
      <c r="F12"/>
      <c r="G12"/>
      <c r="H12"/>
      <c r="I12"/>
      <c r="J12"/>
      <c r="K12"/>
      <c r="L12"/>
    </row>
    <row r="13" spans="1:12" ht="14.45" customHeight="1" thickBot="1" x14ac:dyDescent="0.25"/>
    <row r="14" spans="1:12" ht="38.1" customHeight="1" x14ac:dyDescent="0.2">
      <c r="A14" s="12" t="s">
        <v>3</v>
      </c>
      <c r="B14" s="13" t="s">
        <v>4</v>
      </c>
      <c r="C14" s="116" t="s">
        <v>5</v>
      </c>
      <c r="D14" s="117"/>
      <c r="E14" s="118"/>
    </row>
    <row r="15" spans="1:12" ht="39" customHeight="1" x14ac:dyDescent="0.2">
      <c r="A15" s="14" t="s">
        <v>6</v>
      </c>
      <c r="B15" s="15">
        <v>90</v>
      </c>
      <c r="C15" s="16"/>
      <c r="D15" s="17">
        <f>'Teil A'!D4</f>
        <v>0</v>
      </c>
      <c r="E15" s="18"/>
    </row>
    <row r="16" spans="1:12" ht="39" customHeight="1" x14ac:dyDescent="0.2">
      <c r="A16" s="19" t="s">
        <v>7</v>
      </c>
      <c r="B16" s="15">
        <v>300</v>
      </c>
      <c r="C16" s="16"/>
      <c r="D16" s="20">
        <f>'Teil B'!D4</f>
        <v>0</v>
      </c>
      <c r="E16" s="18"/>
    </row>
    <row r="17" spans="1:5" ht="39" customHeight="1" x14ac:dyDescent="0.2">
      <c r="A17" s="94" t="s">
        <v>8</v>
      </c>
      <c r="B17" s="95">
        <v>300</v>
      </c>
      <c r="C17" s="96"/>
      <c r="D17" s="97">
        <f>'Teil C'!D4</f>
        <v>0</v>
      </c>
      <c r="E17" s="18"/>
    </row>
    <row r="18" spans="1:5" ht="39" customHeight="1" thickBot="1" x14ac:dyDescent="0.25">
      <c r="A18" s="21" t="s">
        <v>9</v>
      </c>
      <c r="B18" s="22">
        <v>90</v>
      </c>
      <c r="C18" s="23"/>
      <c r="D18" s="24">
        <f>'Teil D'!D4</f>
        <v>0</v>
      </c>
      <c r="E18" s="25"/>
    </row>
    <row r="19" spans="1:5" ht="39" customHeight="1" thickBot="1" x14ac:dyDescent="0.25">
      <c r="A19" s="26" t="s">
        <v>10</v>
      </c>
      <c r="B19" s="27">
        <f>SUM(B15:B18)</f>
        <v>780</v>
      </c>
      <c r="C19" s="28"/>
      <c r="D19" s="29">
        <f>SUM(D15:D18)</f>
        <v>0</v>
      </c>
      <c r="E19" s="30"/>
    </row>
    <row r="20" spans="1:5" ht="14.45" customHeight="1" x14ac:dyDescent="0.2"/>
    <row r="21" spans="1:5" ht="85.15" customHeight="1" x14ac:dyDescent="0.2">
      <c r="A21"/>
      <c r="B21"/>
      <c r="C21"/>
      <c r="D21"/>
      <c r="E21"/>
    </row>
    <row r="22" spans="1:5" ht="46.15" customHeight="1" x14ac:dyDescent="0.2"/>
    <row r="23" spans="1:5" ht="85.15" customHeight="1" x14ac:dyDescent="0.2"/>
    <row r="24" spans="1:5" ht="45" customHeight="1" x14ac:dyDescent="0.2"/>
    <row r="25" spans="1:5" ht="45" customHeight="1" x14ac:dyDescent="0.2"/>
    <row r="26" spans="1:5" ht="85.15" customHeight="1" x14ac:dyDescent="0.2"/>
    <row r="27" spans="1:5" ht="45" customHeight="1" x14ac:dyDescent="0.2"/>
    <row r="28" spans="1:5" ht="85.15" customHeight="1" x14ac:dyDescent="0.2"/>
    <row r="29" spans="1:5" ht="45" customHeight="1" x14ac:dyDescent="0.2"/>
    <row r="30" spans="1:5" ht="85.15" customHeight="1" x14ac:dyDescent="0.2"/>
    <row r="31" spans="1:5" ht="45" customHeight="1" x14ac:dyDescent="0.2"/>
    <row r="32" spans="1:5" ht="45" customHeight="1" x14ac:dyDescent="0.2"/>
    <row r="33" spans="1:5" ht="45" customHeight="1" x14ac:dyDescent="0.2"/>
    <row r="34" spans="1:5" ht="85.15" customHeight="1" x14ac:dyDescent="0.2"/>
    <row r="35" spans="1:5" ht="38.1" customHeight="1" x14ac:dyDescent="0.2"/>
    <row r="36" spans="1:5" ht="85.15" customHeight="1" x14ac:dyDescent="0.2">
      <c r="A36" s="72" t="s">
        <v>11</v>
      </c>
      <c r="B36" s="77" t="s">
        <v>12</v>
      </c>
      <c r="C36" s="77" t="s">
        <v>13</v>
      </c>
      <c r="D36" s="77" t="s">
        <v>14</v>
      </c>
      <c r="E36" s="77" t="s">
        <v>15</v>
      </c>
    </row>
    <row r="37" spans="1:5" ht="38.1" customHeight="1" x14ac:dyDescent="0.2">
      <c r="A37" s="75" t="s">
        <v>16</v>
      </c>
      <c r="B37" s="79"/>
      <c r="C37" s="80"/>
      <c r="D37" s="79"/>
      <c r="E37" s="80"/>
    </row>
    <row r="38" spans="1:5" ht="85.15" customHeight="1" x14ac:dyDescent="0.2">
      <c r="A38" s="74" t="s">
        <v>17</v>
      </c>
      <c r="B38" s="78" t="s">
        <v>18</v>
      </c>
      <c r="C38" s="32"/>
      <c r="D38" s="49"/>
      <c r="E38" s="81"/>
    </row>
    <row r="39" spans="1:5" ht="45" customHeight="1" x14ac:dyDescent="0.2">
      <c r="A39" s="73" t="s">
        <v>19</v>
      </c>
      <c r="B39" s="35"/>
      <c r="C39" s="35"/>
      <c r="D39" s="35"/>
      <c r="E39" s="35"/>
    </row>
    <row r="40" spans="1:5" ht="45" customHeight="1" x14ac:dyDescent="0.2">
      <c r="A40" s="76" t="s">
        <v>20</v>
      </c>
      <c r="B40" s="39"/>
      <c r="C40" s="39"/>
      <c r="D40" s="39"/>
      <c r="E40" s="39"/>
    </row>
    <row r="41" spans="1:5" ht="45" customHeight="1" x14ac:dyDescent="0.2">
      <c r="A41" s="73" t="s">
        <v>21</v>
      </c>
      <c r="B41" s="35"/>
      <c r="C41" s="35"/>
      <c r="D41" s="35"/>
      <c r="E41" s="35"/>
    </row>
    <row r="42" spans="1:5" ht="85.15" customHeight="1" x14ac:dyDescent="0.2">
      <c r="A42" s="73" t="s">
        <v>22</v>
      </c>
      <c r="B42" s="35"/>
      <c r="C42" s="35"/>
      <c r="D42" s="35"/>
      <c r="E42" s="35"/>
    </row>
    <row r="43" spans="1:5" ht="45" customHeight="1" x14ac:dyDescent="0.2">
      <c r="A43" s="73" t="s">
        <v>23</v>
      </c>
      <c r="B43" s="35"/>
      <c r="C43" s="35"/>
      <c r="D43" s="35"/>
      <c r="E43" s="35"/>
    </row>
    <row r="44" spans="1:5" ht="85.15" customHeight="1" x14ac:dyDescent="0.2">
      <c r="A44"/>
      <c r="B44"/>
      <c r="C44"/>
      <c r="D44"/>
      <c r="E44"/>
    </row>
    <row r="45" spans="1:5" ht="45" customHeight="1" x14ac:dyDescent="0.2">
      <c r="A45"/>
      <c r="B45"/>
      <c r="C45"/>
      <c r="D45"/>
      <c r="E45"/>
    </row>
    <row r="46" spans="1:5" ht="85.15" customHeight="1" x14ac:dyDescent="0.2">
      <c r="A46"/>
      <c r="B46"/>
      <c r="C46"/>
      <c r="D46"/>
      <c r="E46"/>
    </row>
    <row r="47" spans="1:5" ht="45" customHeight="1" x14ac:dyDescent="0.2">
      <c r="A47"/>
      <c r="B47"/>
      <c r="C47"/>
      <c r="D47"/>
      <c r="E47"/>
    </row>
    <row r="48" spans="1:5" ht="45" customHeight="1" x14ac:dyDescent="0.2">
      <c r="A48"/>
      <c r="B48"/>
      <c r="C48"/>
      <c r="D48"/>
      <c r="E48"/>
    </row>
    <row r="49" spans="1:12" ht="45" customHeight="1" x14ac:dyDescent="0.2">
      <c r="A49"/>
      <c r="B49"/>
      <c r="C49"/>
      <c r="D49"/>
      <c r="E49"/>
    </row>
    <row r="50" spans="1:12" ht="85.15" customHeight="1" x14ac:dyDescent="0.2">
      <c r="A50"/>
      <c r="B50"/>
      <c r="C50"/>
      <c r="D50"/>
      <c r="E50"/>
    </row>
    <row r="51" spans="1:12" ht="45" customHeight="1" x14ac:dyDescent="0.2">
      <c r="A51"/>
      <c r="B51"/>
      <c r="C51"/>
      <c r="D51"/>
      <c r="E51"/>
    </row>
    <row r="52" spans="1:12" ht="85.15" customHeight="1" x14ac:dyDescent="0.2">
      <c r="A52"/>
      <c r="B52"/>
      <c r="C52"/>
      <c r="D52"/>
      <c r="E52"/>
    </row>
    <row r="53" spans="1:12" ht="45" customHeight="1" x14ac:dyDescent="0.2">
      <c r="A53"/>
      <c r="B53"/>
      <c r="C53"/>
      <c r="D53"/>
      <c r="E53"/>
    </row>
    <row r="54" spans="1:12" ht="85.15" customHeight="1" x14ac:dyDescent="0.2">
      <c r="A54"/>
      <c r="B54"/>
      <c r="C54"/>
      <c r="D54"/>
      <c r="E54"/>
    </row>
    <row r="55" spans="1:12" ht="84" customHeight="1" x14ac:dyDescent="0.2">
      <c r="A55"/>
      <c r="B55"/>
      <c r="C55"/>
      <c r="D55"/>
      <c r="E55"/>
    </row>
    <row r="56" spans="1:12" ht="85.15" customHeight="1" x14ac:dyDescent="0.2">
      <c r="A56"/>
      <c r="B56"/>
      <c r="C56"/>
      <c r="D56"/>
      <c r="E56"/>
    </row>
    <row r="57" spans="1:12" ht="45" customHeight="1" x14ac:dyDescent="0.2">
      <c r="A57"/>
      <c r="B57"/>
      <c r="C57"/>
      <c r="D57"/>
      <c r="E57"/>
    </row>
    <row r="58" spans="1:12" ht="85.15" customHeight="1" x14ac:dyDescent="0.2">
      <c r="A58"/>
      <c r="B58"/>
      <c r="C58"/>
      <c r="D58"/>
      <c r="E58"/>
    </row>
    <row r="59" spans="1:12" ht="45" customHeight="1" x14ac:dyDescent="0.2">
      <c r="A59"/>
      <c r="B59"/>
      <c r="C59"/>
      <c r="D59"/>
      <c r="E59"/>
    </row>
    <row r="60" spans="1:12" ht="45" customHeight="1" x14ac:dyDescent="0.2">
      <c r="A60"/>
      <c r="B60"/>
      <c r="C60"/>
      <c r="D60"/>
      <c r="E60"/>
    </row>
    <row r="61" spans="1:12" ht="85.15" customHeight="1" x14ac:dyDescent="0.2">
      <c r="A61"/>
      <c r="B61"/>
      <c r="C61"/>
      <c r="D61"/>
      <c r="E61"/>
    </row>
    <row r="62" spans="1:12" s="7" customFormat="1" ht="45" customHeight="1" x14ac:dyDescent="0.25">
      <c r="A62"/>
      <c r="B62"/>
      <c r="C62"/>
      <c r="D62"/>
      <c r="E62"/>
      <c r="F62"/>
      <c r="G62"/>
      <c r="H62"/>
      <c r="I62"/>
      <c r="J62"/>
      <c r="K62"/>
      <c r="L62"/>
    </row>
    <row r="63" spans="1:12" s="7" customFormat="1" ht="85.15" customHeight="1" x14ac:dyDescent="0.25">
      <c r="A63"/>
      <c r="B63"/>
      <c r="C63"/>
      <c r="D63"/>
      <c r="E63"/>
      <c r="F63"/>
      <c r="G63"/>
      <c r="H63"/>
      <c r="I63"/>
      <c r="J63"/>
      <c r="K63"/>
      <c r="L63"/>
    </row>
    <row r="64" spans="1:12" s="7" customFormat="1" ht="45" customHeight="1" x14ac:dyDescent="0.25">
      <c r="A64"/>
      <c r="B64"/>
      <c r="C64"/>
      <c r="D64"/>
      <c r="E64"/>
      <c r="F64"/>
      <c r="G64"/>
      <c r="H64"/>
      <c r="I64"/>
      <c r="J64"/>
      <c r="K64"/>
      <c r="L64"/>
    </row>
    <row r="65" spans="1:12" s="7" customFormat="1" ht="85.15" customHeight="1" x14ac:dyDescent="0.25">
      <c r="A65"/>
      <c r="B65"/>
      <c r="C65"/>
      <c r="D65"/>
      <c r="E65"/>
      <c r="F65"/>
      <c r="G65"/>
      <c r="H65"/>
      <c r="I65"/>
      <c r="J65"/>
      <c r="K65"/>
      <c r="L65"/>
    </row>
    <row r="66" spans="1:12" s="7" customFormat="1" ht="45" customHeight="1" x14ac:dyDescent="0.25">
      <c r="A66"/>
      <c r="B66"/>
      <c r="C66"/>
      <c r="D66"/>
      <c r="E66"/>
      <c r="F66"/>
      <c r="G66"/>
      <c r="H66"/>
      <c r="I66"/>
      <c r="J66"/>
      <c r="K66"/>
      <c r="L66"/>
    </row>
    <row r="67" spans="1:12" s="7" customFormat="1" ht="85.15" customHeight="1" x14ac:dyDescent="0.25">
      <c r="A67"/>
      <c r="B67"/>
      <c r="C67"/>
      <c r="D67"/>
      <c r="E67"/>
      <c r="F67"/>
      <c r="G67"/>
      <c r="H67"/>
      <c r="I67"/>
      <c r="J67"/>
      <c r="K67"/>
      <c r="L67"/>
    </row>
    <row r="68" spans="1:12" s="7" customFormat="1" ht="45" customHeight="1" x14ac:dyDescent="0.25">
      <c r="A68"/>
      <c r="B68"/>
      <c r="C68"/>
      <c r="D68"/>
      <c r="E68"/>
      <c r="F68"/>
      <c r="G68"/>
      <c r="H68"/>
      <c r="I68"/>
      <c r="J68"/>
      <c r="K68"/>
      <c r="L68"/>
    </row>
    <row r="69" spans="1:12" s="7" customFormat="1" ht="45" customHeight="1" x14ac:dyDescent="0.25">
      <c r="A69"/>
      <c r="B69"/>
      <c r="C69"/>
      <c r="D69"/>
      <c r="E69"/>
      <c r="F69"/>
      <c r="G69"/>
      <c r="H69"/>
      <c r="I69"/>
      <c r="J69"/>
      <c r="K69"/>
      <c r="L69"/>
    </row>
    <row r="70" spans="1:12" s="7" customFormat="1" ht="85.15" customHeight="1" x14ac:dyDescent="0.25">
      <c r="A70"/>
      <c r="B70"/>
      <c r="C70"/>
      <c r="D70"/>
      <c r="E70"/>
      <c r="F70"/>
      <c r="G70"/>
      <c r="H70"/>
      <c r="I70"/>
      <c r="J70"/>
      <c r="K70"/>
      <c r="L70"/>
    </row>
    <row r="71" spans="1:12" s="7" customFormat="1" ht="45" customHeight="1" x14ac:dyDescent="0.25">
      <c r="A71"/>
      <c r="B71"/>
      <c r="C71"/>
      <c r="D71"/>
      <c r="E71"/>
      <c r="F71"/>
      <c r="G71"/>
      <c r="H71"/>
      <c r="I71"/>
      <c r="J71"/>
      <c r="K71"/>
      <c r="L71"/>
    </row>
    <row r="72" spans="1:12" s="7" customFormat="1" ht="85.15" customHeight="1" x14ac:dyDescent="0.25">
      <c r="A72"/>
      <c r="B72"/>
      <c r="C72"/>
      <c r="D72"/>
      <c r="E72"/>
      <c r="F72"/>
      <c r="G72"/>
      <c r="H72"/>
      <c r="I72"/>
      <c r="J72"/>
      <c r="K72"/>
      <c r="L72"/>
    </row>
    <row r="73" spans="1:12" s="7" customFormat="1" ht="45" customHeight="1" x14ac:dyDescent="0.25">
      <c r="A73"/>
      <c r="B73"/>
      <c r="C73"/>
      <c r="D73"/>
      <c r="E73"/>
      <c r="F73"/>
      <c r="G73"/>
      <c r="H73"/>
      <c r="I73"/>
      <c r="J73"/>
      <c r="K73"/>
      <c r="L73"/>
    </row>
    <row r="74" spans="1:12" s="7" customFormat="1" ht="85.15" customHeight="1" x14ac:dyDescent="0.25">
      <c r="A74"/>
      <c r="B74"/>
      <c r="C74"/>
      <c r="D74"/>
      <c r="E74"/>
      <c r="F74"/>
      <c r="G74"/>
      <c r="H74"/>
      <c r="I74"/>
      <c r="J74"/>
      <c r="K74"/>
      <c r="L74"/>
    </row>
    <row r="75" spans="1:12" s="7" customFormat="1" ht="45" customHeight="1" x14ac:dyDescent="0.25">
      <c r="A75"/>
      <c r="B75"/>
      <c r="C75"/>
      <c r="D75"/>
      <c r="E75"/>
      <c r="F75"/>
      <c r="G75"/>
      <c r="H75"/>
      <c r="I75"/>
      <c r="J75"/>
      <c r="K75"/>
      <c r="L75"/>
    </row>
    <row r="76" spans="1:12" s="7" customFormat="1" ht="85.15" customHeight="1" x14ac:dyDescent="0.25">
      <c r="A76"/>
      <c r="B76"/>
      <c r="C76"/>
      <c r="D76"/>
      <c r="E76"/>
      <c r="F76"/>
      <c r="G76"/>
      <c r="H76"/>
      <c r="I76"/>
      <c r="J76"/>
      <c r="K76"/>
      <c r="L76"/>
    </row>
    <row r="77" spans="1:12" s="7" customFormat="1" ht="45" customHeight="1" x14ac:dyDescent="0.25">
      <c r="A77"/>
      <c r="B77"/>
      <c r="C77"/>
      <c r="D77"/>
      <c r="E77"/>
      <c r="F77"/>
      <c r="G77"/>
      <c r="H77"/>
      <c r="I77"/>
      <c r="J77"/>
      <c r="K77"/>
      <c r="L77"/>
    </row>
    <row r="78" spans="1:12" s="7" customFormat="1" ht="45" customHeight="1" x14ac:dyDescent="0.25">
      <c r="A78"/>
      <c r="B78"/>
      <c r="C78"/>
      <c r="D78"/>
      <c r="E78"/>
      <c r="F78"/>
      <c r="G78"/>
      <c r="H78"/>
      <c r="I78"/>
      <c r="J78"/>
      <c r="K78"/>
      <c r="L78"/>
    </row>
    <row r="79" spans="1:12" s="7" customFormat="1" ht="85.15" customHeight="1" x14ac:dyDescent="0.25">
      <c r="A79"/>
      <c r="B79"/>
      <c r="C79"/>
      <c r="D79"/>
      <c r="E79"/>
      <c r="F79"/>
      <c r="G79"/>
      <c r="H79"/>
      <c r="I79"/>
      <c r="J79"/>
      <c r="K79"/>
      <c r="L79"/>
    </row>
    <row r="80" spans="1:12" s="7" customFormat="1" ht="45" customHeight="1" x14ac:dyDescent="0.25">
      <c r="A80"/>
      <c r="B80"/>
      <c r="C80"/>
      <c r="D80"/>
      <c r="E80"/>
      <c r="F80"/>
      <c r="G80"/>
      <c r="H80"/>
      <c r="I80"/>
      <c r="J80"/>
      <c r="K80"/>
      <c r="L80"/>
    </row>
    <row r="81" spans="1:12" s="7" customFormat="1" ht="85.15" customHeight="1" x14ac:dyDescent="0.25">
      <c r="A81"/>
      <c r="B81"/>
      <c r="C81"/>
      <c r="D81"/>
      <c r="E81"/>
      <c r="F81"/>
      <c r="G81"/>
      <c r="H81"/>
      <c r="I81"/>
      <c r="J81"/>
      <c r="K81"/>
      <c r="L81"/>
    </row>
    <row r="82" spans="1:12" s="7" customFormat="1" ht="45" customHeight="1" x14ac:dyDescent="0.25">
      <c r="A82"/>
      <c r="B82"/>
      <c r="C82"/>
      <c r="D82"/>
      <c r="E82"/>
      <c r="F82"/>
      <c r="G82"/>
      <c r="H82"/>
      <c r="I82"/>
      <c r="J82"/>
      <c r="K82"/>
      <c r="L82"/>
    </row>
    <row r="83" spans="1:12" s="7" customFormat="1" ht="85.15" customHeight="1" x14ac:dyDescent="0.25">
      <c r="A83"/>
      <c r="B83"/>
      <c r="C83"/>
      <c r="D83"/>
      <c r="E83"/>
      <c r="F83"/>
      <c r="G83"/>
      <c r="H83"/>
      <c r="I83"/>
      <c r="J83"/>
      <c r="K83"/>
      <c r="L83"/>
    </row>
    <row r="84" spans="1:12" s="7" customFormat="1" ht="45" customHeight="1" x14ac:dyDescent="0.25">
      <c r="A84"/>
      <c r="B84"/>
      <c r="C84"/>
      <c r="D84"/>
      <c r="E84"/>
      <c r="F84"/>
      <c r="G84"/>
      <c r="H84"/>
      <c r="I84"/>
      <c r="J84"/>
      <c r="K84"/>
      <c r="L84"/>
    </row>
    <row r="85" spans="1:12" s="7" customFormat="1" ht="85.15" customHeight="1" x14ac:dyDescent="0.25">
      <c r="A85"/>
      <c r="B85"/>
      <c r="C85"/>
      <c r="D85"/>
      <c r="E85"/>
      <c r="F85"/>
      <c r="G85"/>
      <c r="H85"/>
      <c r="I85"/>
      <c r="J85"/>
      <c r="K85"/>
      <c r="L85"/>
    </row>
    <row r="86" spans="1:12" s="7" customFormat="1" ht="45" customHeight="1" x14ac:dyDescent="0.25">
      <c r="A86"/>
      <c r="B86"/>
      <c r="C86"/>
      <c r="D86"/>
      <c r="E86"/>
      <c r="F86"/>
      <c r="G86"/>
      <c r="H86"/>
      <c r="I86"/>
      <c r="J86"/>
      <c r="K86"/>
      <c r="L86"/>
    </row>
    <row r="87" spans="1:12" s="7" customFormat="1" ht="45" customHeight="1" x14ac:dyDescent="0.25">
      <c r="A87"/>
      <c r="B87"/>
      <c r="C87"/>
      <c r="D87"/>
      <c r="E87"/>
      <c r="F87"/>
      <c r="G87"/>
      <c r="H87"/>
      <c r="I87"/>
      <c r="J87"/>
      <c r="K87"/>
      <c r="L87"/>
    </row>
    <row r="88" spans="1:12" s="7" customFormat="1" ht="85.15" customHeight="1" x14ac:dyDescent="0.25">
      <c r="A88"/>
      <c r="B88"/>
      <c r="C88"/>
      <c r="D88"/>
      <c r="E88"/>
      <c r="F88"/>
      <c r="G88"/>
      <c r="H88"/>
      <c r="I88"/>
      <c r="J88"/>
      <c r="K88"/>
      <c r="L88"/>
    </row>
    <row r="89" spans="1:12" s="7" customFormat="1" ht="45" customHeight="1" x14ac:dyDescent="0.25">
      <c r="A89"/>
      <c r="B89"/>
      <c r="C89"/>
      <c r="D89"/>
      <c r="E89"/>
      <c r="F89"/>
      <c r="G89"/>
      <c r="H89"/>
      <c r="I89"/>
      <c r="J89"/>
      <c r="K89"/>
      <c r="L89"/>
    </row>
    <row r="90" spans="1:12" s="7" customFormat="1" ht="85.15" customHeight="1" x14ac:dyDescent="0.25">
      <c r="A90"/>
      <c r="B90"/>
      <c r="C90"/>
      <c r="D90"/>
      <c r="E90"/>
      <c r="F90"/>
      <c r="G90"/>
      <c r="H90"/>
      <c r="I90"/>
      <c r="J90"/>
      <c r="K90"/>
      <c r="L90"/>
    </row>
    <row r="91" spans="1:12" s="7" customFormat="1" ht="45" customHeight="1" x14ac:dyDescent="0.25">
      <c r="A91"/>
      <c r="B91"/>
      <c r="C91"/>
      <c r="D91"/>
      <c r="E91"/>
      <c r="F91"/>
      <c r="G91"/>
      <c r="H91"/>
      <c r="I91"/>
      <c r="J91"/>
      <c r="K91"/>
      <c r="L91"/>
    </row>
    <row r="92" spans="1:12" s="7" customFormat="1" ht="85.15" customHeight="1" x14ac:dyDescent="0.25">
      <c r="A92"/>
      <c r="B92"/>
      <c r="C92"/>
      <c r="D92"/>
      <c r="E92"/>
      <c r="F92"/>
      <c r="G92"/>
      <c r="H92"/>
      <c r="I92"/>
      <c r="J92"/>
      <c r="K92"/>
      <c r="L92"/>
    </row>
    <row r="93" spans="1:12" s="7" customFormat="1" ht="45" customHeight="1" x14ac:dyDescent="0.25">
      <c r="A93"/>
      <c r="B93"/>
      <c r="C93"/>
      <c r="D93"/>
      <c r="E93"/>
      <c r="F93"/>
      <c r="G93"/>
      <c r="H93"/>
      <c r="I93"/>
      <c r="J93"/>
      <c r="K93"/>
      <c r="L93"/>
    </row>
    <row r="94" spans="1:12" s="7" customFormat="1" ht="85.15" customHeight="1" x14ac:dyDescent="0.25">
      <c r="A94"/>
      <c r="B94"/>
      <c r="C94"/>
      <c r="D94"/>
      <c r="E94"/>
      <c r="F94"/>
      <c r="G94"/>
      <c r="H94"/>
      <c r="I94"/>
      <c r="J94"/>
      <c r="K94"/>
      <c r="L94"/>
    </row>
    <row r="95" spans="1:12" s="7" customFormat="1" ht="84.95" customHeight="1" x14ac:dyDescent="0.25">
      <c r="A95"/>
      <c r="B95"/>
      <c r="C95"/>
      <c r="D95"/>
      <c r="E95"/>
      <c r="F95"/>
      <c r="G95"/>
      <c r="H95"/>
      <c r="I95"/>
      <c r="J95"/>
      <c r="K95"/>
      <c r="L95"/>
    </row>
    <row r="96" spans="1:12" s="7" customFormat="1" ht="85.35" customHeight="1" x14ac:dyDescent="0.25">
      <c r="A96"/>
      <c r="B96"/>
      <c r="C96"/>
      <c r="D96"/>
      <c r="E96"/>
      <c r="F96"/>
      <c r="G96"/>
      <c r="H96"/>
      <c r="I96"/>
      <c r="J96"/>
      <c r="K96"/>
      <c r="L96"/>
    </row>
    <row r="97" spans="1:12" s="7" customFormat="1" ht="45" customHeight="1" x14ac:dyDescent="0.25">
      <c r="A97"/>
      <c r="B97"/>
      <c r="C97"/>
      <c r="D97"/>
      <c r="E97"/>
      <c r="F97"/>
      <c r="G97"/>
      <c r="H97"/>
      <c r="I97"/>
      <c r="J97"/>
      <c r="K97"/>
      <c r="L97"/>
    </row>
    <row r="98" spans="1:12" s="7" customFormat="1" ht="85.15" customHeight="1" x14ac:dyDescent="0.25">
      <c r="A98"/>
      <c r="B98"/>
      <c r="C98"/>
      <c r="D98"/>
      <c r="E98"/>
      <c r="F98"/>
      <c r="G98"/>
      <c r="H98"/>
      <c r="I98"/>
      <c r="J98"/>
      <c r="K98"/>
      <c r="L98"/>
    </row>
    <row r="99" spans="1:12" s="7" customFormat="1" ht="45" customHeight="1" x14ac:dyDescent="0.25">
      <c r="A99"/>
      <c r="B99"/>
      <c r="C99"/>
      <c r="D99"/>
      <c r="E99"/>
      <c r="F99"/>
      <c r="G99"/>
      <c r="H99"/>
      <c r="I99"/>
      <c r="J99"/>
      <c r="K99"/>
      <c r="L99"/>
    </row>
    <row r="100" spans="1:12" ht="45" customHeight="1" x14ac:dyDescent="0.2">
      <c r="A100"/>
      <c r="B100"/>
      <c r="C100"/>
      <c r="D100"/>
      <c r="E100"/>
    </row>
    <row r="101" spans="1:12" ht="85.15" customHeight="1" x14ac:dyDescent="0.2">
      <c r="A101"/>
      <c r="B101"/>
      <c r="C101"/>
      <c r="D101"/>
      <c r="E101"/>
    </row>
    <row r="102" spans="1:12" ht="45" customHeight="1" x14ac:dyDescent="0.2">
      <c r="A102"/>
      <c r="B102"/>
      <c r="C102"/>
      <c r="D102"/>
      <c r="E102"/>
    </row>
    <row r="103" spans="1:12" ht="85.15" customHeight="1" x14ac:dyDescent="0.2">
      <c r="A103"/>
      <c r="B103"/>
      <c r="C103"/>
      <c r="D103"/>
      <c r="E103"/>
    </row>
    <row r="104" spans="1:12" ht="45" customHeight="1" x14ac:dyDescent="0.2">
      <c r="A104"/>
      <c r="B104"/>
      <c r="C104"/>
      <c r="D104"/>
      <c r="E104"/>
    </row>
    <row r="105" spans="1:12" ht="85.15" customHeight="1" x14ac:dyDescent="0.2">
      <c r="A105"/>
      <c r="B105"/>
      <c r="C105"/>
      <c r="D105"/>
      <c r="E105"/>
    </row>
    <row r="106" spans="1:12" ht="45" customHeight="1" x14ac:dyDescent="0.2">
      <c r="A106"/>
      <c r="B106"/>
      <c r="C106"/>
      <c r="D106"/>
      <c r="E106"/>
    </row>
    <row r="107" spans="1:12" ht="85.15" customHeight="1" x14ac:dyDescent="0.2">
      <c r="A107"/>
      <c r="B107"/>
      <c r="C107"/>
      <c r="D107"/>
      <c r="E107"/>
    </row>
    <row r="108" spans="1:12" ht="45" customHeight="1" x14ac:dyDescent="0.2">
      <c r="A108"/>
      <c r="B108"/>
      <c r="C108"/>
      <c r="D108"/>
      <c r="E108"/>
    </row>
    <row r="109" spans="1:12" ht="45" customHeight="1" x14ac:dyDescent="0.2">
      <c r="A109"/>
      <c r="B109"/>
      <c r="C109"/>
      <c r="D109"/>
      <c r="E109"/>
    </row>
    <row r="110" spans="1:12" ht="85.15" customHeight="1" x14ac:dyDescent="0.2">
      <c r="A110"/>
      <c r="B110"/>
      <c r="C110"/>
      <c r="D110"/>
      <c r="E110"/>
    </row>
    <row r="111" spans="1:12" ht="45" customHeight="1" x14ac:dyDescent="0.2">
      <c r="A111"/>
      <c r="B111"/>
      <c r="C111"/>
      <c r="D111"/>
      <c r="E111"/>
    </row>
    <row r="112" spans="1:12" ht="85.15" customHeight="1" x14ac:dyDescent="0.2">
      <c r="A112"/>
      <c r="B112"/>
      <c r="C112"/>
      <c r="D112"/>
      <c r="E112"/>
    </row>
    <row r="113" spans="1:5" ht="45" customHeight="1" x14ac:dyDescent="0.2">
      <c r="A113"/>
      <c r="B113"/>
      <c r="C113"/>
      <c r="D113"/>
      <c r="E113"/>
    </row>
    <row r="114" spans="1:5" ht="85.15" customHeight="1" x14ac:dyDescent="0.2">
      <c r="A114"/>
      <c r="B114"/>
      <c r="C114"/>
      <c r="D114"/>
      <c r="E114"/>
    </row>
    <row r="115" spans="1:5" ht="45" customHeight="1" x14ac:dyDescent="0.2">
      <c r="A115"/>
      <c r="B115"/>
      <c r="C115"/>
      <c r="D115"/>
      <c r="E115"/>
    </row>
    <row r="116" spans="1:5" ht="85.15" customHeight="1" x14ac:dyDescent="0.2">
      <c r="A116"/>
      <c r="B116"/>
      <c r="C116"/>
      <c r="D116"/>
      <c r="E116"/>
    </row>
    <row r="117" spans="1:5" ht="45" customHeight="1" x14ac:dyDescent="0.2">
      <c r="A117"/>
      <c r="B117"/>
      <c r="C117"/>
      <c r="D117"/>
      <c r="E117"/>
    </row>
    <row r="118" spans="1:5" ht="45" customHeight="1" x14ac:dyDescent="0.2">
      <c r="A118"/>
      <c r="B118"/>
      <c r="C118"/>
      <c r="D118"/>
      <c r="E118"/>
    </row>
    <row r="119" spans="1:5" ht="85.15" customHeight="1" x14ac:dyDescent="0.2">
      <c r="A119"/>
      <c r="B119"/>
      <c r="C119"/>
      <c r="D119"/>
      <c r="E119"/>
    </row>
    <row r="120" spans="1:5" ht="45" customHeight="1" x14ac:dyDescent="0.2">
      <c r="A120"/>
      <c r="B120"/>
      <c r="C120"/>
      <c r="D120"/>
      <c r="E120"/>
    </row>
    <row r="121" spans="1:5" ht="85.15" customHeight="1" x14ac:dyDescent="0.2">
      <c r="A121"/>
      <c r="B121"/>
      <c r="C121"/>
      <c r="D121"/>
      <c r="E121"/>
    </row>
    <row r="122" spans="1:5" ht="45" customHeight="1" x14ac:dyDescent="0.2">
      <c r="A122"/>
      <c r="B122"/>
      <c r="C122"/>
      <c r="D122"/>
      <c r="E122"/>
    </row>
    <row r="123" spans="1:5" ht="85.15" customHeight="1" x14ac:dyDescent="0.2">
      <c r="A123"/>
      <c r="B123"/>
      <c r="C123"/>
      <c r="D123"/>
      <c r="E123"/>
    </row>
    <row r="124" spans="1:5" ht="45" customHeight="1" x14ac:dyDescent="0.2">
      <c r="A124"/>
      <c r="B124"/>
      <c r="C124"/>
      <c r="D124"/>
      <c r="E124"/>
    </row>
    <row r="125" spans="1:5" ht="85.15" customHeight="1" x14ac:dyDescent="0.2">
      <c r="A125"/>
      <c r="B125"/>
      <c r="C125"/>
      <c r="D125"/>
      <c r="E125"/>
    </row>
    <row r="126" spans="1:5" ht="45" customHeight="1" x14ac:dyDescent="0.2">
      <c r="A126"/>
      <c r="B126"/>
      <c r="C126"/>
      <c r="D126"/>
      <c r="E126"/>
    </row>
    <row r="127" spans="1:5" ht="45" customHeight="1" x14ac:dyDescent="0.2">
      <c r="A127"/>
      <c r="B127"/>
      <c r="C127"/>
      <c r="D127"/>
      <c r="E127"/>
    </row>
    <row r="128" spans="1:5" ht="85.15" customHeight="1" x14ac:dyDescent="0.2">
      <c r="A128"/>
      <c r="B128"/>
      <c r="C128"/>
      <c r="D128"/>
      <c r="E128"/>
    </row>
    <row r="129" spans="1:5" ht="45" customHeight="1" x14ac:dyDescent="0.2">
      <c r="A129"/>
      <c r="B129"/>
      <c r="C129"/>
      <c r="D129"/>
      <c r="E129"/>
    </row>
    <row r="130" spans="1:5" ht="85.15" customHeight="1" x14ac:dyDescent="0.2">
      <c r="A130"/>
      <c r="B130"/>
      <c r="C130"/>
      <c r="D130"/>
      <c r="E130"/>
    </row>
    <row r="131" spans="1:5" ht="45" customHeight="1" x14ac:dyDescent="0.2">
      <c r="A131"/>
      <c r="B131"/>
      <c r="C131"/>
      <c r="D131"/>
      <c r="E131"/>
    </row>
    <row r="132" spans="1:5" ht="85.15" customHeight="1" x14ac:dyDescent="0.2">
      <c r="A132"/>
      <c r="B132"/>
      <c r="C132"/>
      <c r="D132"/>
      <c r="E132"/>
    </row>
    <row r="133" spans="1:5" ht="45" customHeight="1" x14ac:dyDescent="0.2">
      <c r="A133"/>
      <c r="B133"/>
      <c r="C133"/>
      <c r="D133"/>
      <c r="E133"/>
    </row>
    <row r="134" spans="1:5" ht="85.15" customHeight="1" x14ac:dyDescent="0.2">
      <c r="A134"/>
      <c r="B134"/>
      <c r="C134"/>
      <c r="D134"/>
      <c r="E134"/>
    </row>
    <row r="135" spans="1:5" ht="77.45" customHeight="1" x14ac:dyDescent="0.2">
      <c r="A135"/>
      <c r="B135"/>
      <c r="C135"/>
      <c r="D135"/>
      <c r="E135"/>
    </row>
    <row r="136" spans="1:5" ht="39" customHeight="1" x14ac:dyDescent="0.2">
      <c r="A136"/>
      <c r="B136"/>
      <c r="C136"/>
      <c r="D136"/>
      <c r="E136"/>
    </row>
    <row r="137" spans="1:5" ht="78" customHeight="1" x14ac:dyDescent="0.2">
      <c r="A137"/>
      <c r="B137"/>
      <c r="C137"/>
      <c r="D137"/>
      <c r="E137"/>
    </row>
    <row r="138" spans="1:5" ht="39" customHeight="1" x14ac:dyDescent="0.2">
      <c r="A138"/>
      <c r="B138"/>
      <c r="C138"/>
      <c r="D138"/>
      <c r="E138"/>
    </row>
    <row r="139" spans="1:5" ht="78" customHeight="1" x14ac:dyDescent="0.2">
      <c r="A139"/>
      <c r="B139"/>
      <c r="C139"/>
      <c r="D139"/>
      <c r="E139"/>
    </row>
    <row r="140" spans="1:5" ht="45" customHeight="1" x14ac:dyDescent="0.2">
      <c r="A140"/>
      <c r="B140"/>
      <c r="C140"/>
      <c r="D140"/>
      <c r="E140"/>
    </row>
    <row r="141" spans="1:5" ht="39" customHeight="1" x14ac:dyDescent="0.2">
      <c r="A141"/>
      <c r="B141"/>
      <c r="C141"/>
      <c r="D141"/>
      <c r="E141"/>
    </row>
    <row r="142" spans="1:5" ht="78" customHeight="1" x14ac:dyDescent="0.2">
      <c r="A142"/>
      <c r="B142"/>
      <c r="C142"/>
      <c r="D142"/>
      <c r="E142"/>
    </row>
    <row r="143" spans="1:5" ht="39" customHeight="1" x14ac:dyDescent="0.2">
      <c r="A143"/>
      <c r="B143"/>
      <c r="C143"/>
      <c r="D143"/>
      <c r="E143"/>
    </row>
    <row r="144" spans="1:5" ht="78" customHeight="1" x14ac:dyDescent="0.2">
      <c r="A144"/>
      <c r="B144"/>
      <c r="C144"/>
      <c r="D144"/>
      <c r="E144"/>
    </row>
    <row r="145" spans="1:5" ht="39" customHeight="1" x14ac:dyDescent="0.2">
      <c r="A145"/>
      <c r="B145"/>
      <c r="C145"/>
      <c r="D145"/>
      <c r="E145"/>
    </row>
    <row r="146" spans="1:5" ht="78" customHeight="1" x14ac:dyDescent="0.2">
      <c r="A146"/>
      <c r="B146"/>
      <c r="C146"/>
      <c r="D146"/>
      <c r="E146"/>
    </row>
    <row r="147" spans="1:5" ht="45" customHeight="1" x14ac:dyDescent="0.2">
      <c r="A147"/>
      <c r="B147"/>
      <c r="C147"/>
      <c r="D147"/>
      <c r="E147"/>
    </row>
    <row r="148" spans="1:5" ht="39" customHeight="1" x14ac:dyDescent="0.2">
      <c r="A148"/>
      <c r="B148"/>
      <c r="C148"/>
      <c r="D148"/>
      <c r="E148"/>
    </row>
    <row r="149" spans="1:5" ht="78" customHeight="1" x14ac:dyDescent="0.2">
      <c r="A149"/>
      <c r="B149"/>
      <c r="C149"/>
      <c r="D149"/>
      <c r="E149"/>
    </row>
    <row r="150" spans="1:5" ht="39" customHeight="1" x14ac:dyDescent="0.2">
      <c r="A150"/>
      <c r="B150"/>
      <c r="C150"/>
      <c r="D150"/>
      <c r="E150"/>
    </row>
    <row r="151" spans="1:5" ht="78" customHeight="1" x14ac:dyDescent="0.2">
      <c r="A151"/>
      <c r="B151"/>
      <c r="C151"/>
      <c r="D151"/>
      <c r="E151"/>
    </row>
    <row r="152" spans="1:5" ht="39" customHeight="1" x14ac:dyDescent="0.2">
      <c r="A152"/>
      <c r="B152"/>
      <c r="C152"/>
      <c r="D152"/>
      <c r="E152"/>
    </row>
    <row r="153" spans="1:5" ht="78" customHeight="1" x14ac:dyDescent="0.2">
      <c r="A153"/>
      <c r="B153"/>
      <c r="C153"/>
      <c r="D153"/>
      <c r="E153"/>
    </row>
    <row r="154" spans="1:5" ht="45.6" customHeight="1" x14ac:dyDescent="0.2">
      <c r="A154"/>
      <c r="B154"/>
      <c r="C154"/>
      <c r="D154"/>
      <c r="E154"/>
    </row>
    <row r="155" spans="1:5" ht="42.95" customHeight="1" x14ac:dyDescent="0.2">
      <c r="A155"/>
      <c r="B155"/>
      <c r="C155"/>
      <c r="D155"/>
      <c r="E155"/>
    </row>
    <row r="156" spans="1:5" ht="135" customHeight="1" x14ac:dyDescent="0.2">
      <c r="A156"/>
      <c r="B156"/>
      <c r="C156"/>
      <c r="D156"/>
      <c r="E156"/>
    </row>
    <row r="157" spans="1:5" ht="135" customHeight="1" x14ac:dyDescent="0.2">
      <c r="A157"/>
      <c r="B157"/>
      <c r="C157"/>
      <c r="D157"/>
      <c r="E157"/>
    </row>
    <row r="158" spans="1:5" ht="42" customHeight="1" x14ac:dyDescent="0.2">
      <c r="A158"/>
      <c r="B158"/>
      <c r="C158"/>
      <c r="D158"/>
      <c r="E158"/>
    </row>
    <row r="159" spans="1:5" ht="42" customHeight="1" x14ac:dyDescent="0.2">
      <c r="A159"/>
      <c r="B159"/>
      <c r="C159"/>
      <c r="D159"/>
      <c r="E159"/>
    </row>
    <row r="160" spans="1:5" ht="39" customHeight="1" x14ac:dyDescent="0.2">
      <c r="A160"/>
      <c r="B160"/>
      <c r="C160"/>
      <c r="D160"/>
      <c r="E160"/>
    </row>
    <row r="161" spans="1:5" ht="84" customHeight="1" x14ac:dyDescent="0.2">
      <c r="A161"/>
      <c r="B161"/>
      <c r="C161"/>
      <c r="D161"/>
      <c r="E161"/>
    </row>
    <row r="162" spans="1:5" ht="39" customHeight="1" x14ac:dyDescent="0.2">
      <c r="A162"/>
      <c r="B162"/>
      <c r="C162"/>
      <c r="D162"/>
      <c r="E162"/>
    </row>
    <row r="163" spans="1:5" ht="84.95" customHeight="1" x14ac:dyDescent="0.2">
      <c r="A163"/>
      <c r="B163"/>
      <c r="C163"/>
      <c r="D163"/>
      <c r="E163"/>
    </row>
    <row r="164" spans="1:5" ht="39" customHeight="1" x14ac:dyDescent="0.2">
      <c r="A164"/>
      <c r="B164"/>
      <c r="C164"/>
      <c r="D164"/>
      <c r="E164"/>
    </row>
    <row r="165" spans="1:5" ht="84.95" customHeight="1" x14ac:dyDescent="0.2">
      <c r="A165"/>
      <c r="B165"/>
      <c r="C165"/>
      <c r="D165"/>
      <c r="E165"/>
    </row>
    <row r="166" spans="1:5" ht="42" customHeight="1" x14ac:dyDescent="0.2">
      <c r="A166"/>
      <c r="B166"/>
      <c r="C166"/>
      <c r="D166"/>
      <c r="E166"/>
    </row>
    <row r="167" spans="1:5" ht="38.25" customHeight="1" x14ac:dyDescent="0.2">
      <c r="A167"/>
      <c r="B167"/>
      <c r="C167"/>
      <c r="D167"/>
      <c r="E167"/>
    </row>
    <row r="168" spans="1:5" ht="84.95" customHeight="1" x14ac:dyDescent="0.2">
      <c r="A168"/>
      <c r="B168"/>
      <c r="C168"/>
      <c r="D168"/>
      <c r="E168"/>
    </row>
    <row r="169" spans="1:5" ht="38.25" customHeight="1" x14ac:dyDescent="0.2">
      <c r="A169"/>
      <c r="B169"/>
      <c r="C169"/>
      <c r="D169"/>
      <c r="E169"/>
    </row>
    <row r="170" spans="1:5" ht="84.95" customHeight="1" x14ac:dyDescent="0.2">
      <c r="A170"/>
      <c r="B170"/>
      <c r="C170"/>
      <c r="D170"/>
      <c r="E170"/>
    </row>
    <row r="171" spans="1:5" ht="38.25" customHeight="1" x14ac:dyDescent="0.2">
      <c r="A171"/>
      <c r="B171"/>
      <c r="C171"/>
      <c r="D171"/>
      <c r="E171"/>
    </row>
    <row r="172" spans="1:5" ht="84.95" customHeight="1" x14ac:dyDescent="0.2">
      <c r="A172"/>
      <c r="B172"/>
      <c r="C172"/>
      <c r="D172"/>
      <c r="E172"/>
    </row>
    <row r="173" spans="1:5" ht="42" customHeight="1" x14ac:dyDescent="0.2">
      <c r="A173"/>
      <c r="B173"/>
      <c r="C173"/>
      <c r="D173"/>
      <c r="E173"/>
    </row>
    <row r="174" spans="1:5" ht="39" customHeight="1" x14ac:dyDescent="0.2">
      <c r="A174"/>
      <c r="B174"/>
      <c r="C174"/>
      <c r="D174"/>
      <c r="E174"/>
    </row>
    <row r="175" spans="1:5" ht="86.45" customHeight="1" x14ac:dyDescent="0.2">
      <c r="A175"/>
      <c r="B175"/>
      <c r="C175"/>
      <c r="D175"/>
      <c r="E175"/>
    </row>
    <row r="176" spans="1:5" ht="38.25" customHeight="1" x14ac:dyDescent="0.2">
      <c r="A176"/>
      <c r="B176"/>
      <c r="C176"/>
      <c r="D176"/>
      <c r="E176"/>
    </row>
    <row r="177" spans="1:5" ht="84.95" customHeight="1" x14ac:dyDescent="0.2">
      <c r="A177"/>
      <c r="B177"/>
      <c r="C177"/>
      <c r="D177"/>
      <c r="E177"/>
    </row>
    <row r="178" spans="1:5" ht="38.25" customHeight="1" x14ac:dyDescent="0.2">
      <c r="A178"/>
      <c r="B178"/>
      <c r="C178"/>
      <c r="D178"/>
      <c r="E178"/>
    </row>
    <row r="179" spans="1:5" ht="84.6" customHeight="1" x14ac:dyDescent="0.2">
      <c r="A179"/>
      <c r="B179"/>
      <c r="C179"/>
      <c r="D179"/>
      <c r="E179"/>
    </row>
    <row r="180" spans="1:5" x14ac:dyDescent="0.2">
      <c r="A180"/>
      <c r="B180"/>
      <c r="C180"/>
      <c r="D180"/>
      <c r="E180"/>
    </row>
    <row r="181" spans="1:5" x14ac:dyDescent="0.2">
      <c r="A181"/>
      <c r="B181"/>
      <c r="C181"/>
      <c r="D181"/>
      <c r="E181"/>
    </row>
    <row r="182" spans="1:5" x14ac:dyDescent="0.2">
      <c r="A182"/>
      <c r="B182"/>
      <c r="C182"/>
      <c r="D182"/>
      <c r="E182"/>
    </row>
    <row r="183" spans="1:5" x14ac:dyDescent="0.2">
      <c r="A183"/>
      <c r="B183"/>
      <c r="C183"/>
      <c r="D183"/>
      <c r="E183"/>
    </row>
    <row r="184" spans="1:5" x14ac:dyDescent="0.2">
      <c r="A184"/>
      <c r="B184"/>
      <c r="C184"/>
      <c r="D184"/>
      <c r="E184"/>
    </row>
    <row r="185" spans="1:5" x14ac:dyDescent="0.2">
      <c r="A185"/>
      <c r="B185"/>
      <c r="C185"/>
      <c r="D185"/>
      <c r="E185"/>
    </row>
    <row r="186" spans="1:5" x14ac:dyDescent="0.2">
      <c r="A186"/>
      <c r="B186"/>
      <c r="C186"/>
      <c r="D186"/>
      <c r="E186"/>
    </row>
    <row r="187" spans="1:5" x14ac:dyDescent="0.2">
      <c r="A187"/>
      <c r="B187"/>
      <c r="C187"/>
      <c r="D187"/>
      <c r="E187"/>
    </row>
    <row r="188" spans="1:5" x14ac:dyDescent="0.2">
      <c r="A188"/>
      <c r="B188"/>
      <c r="C188"/>
      <c r="D188"/>
      <c r="E188"/>
    </row>
    <row r="189" spans="1:5" x14ac:dyDescent="0.2">
      <c r="A189"/>
      <c r="B189"/>
      <c r="C189"/>
      <c r="D189"/>
      <c r="E189"/>
    </row>
    <row r="190" spans="1:5" x14ac:dyDescent="0.2">
      <c r="A190"/>
      <c r="B190"/>
      <c r="C190"/>
      <c r="D190"/>
      <c r="E190"/>
    </row>
    <row r="191" spans="1:5" x14ac:dyDescent="0.2">
      <c r="A191"/>
      <c r="B191"/>
      <c r="C191"/>
      <c r="D191"/>
      <c r="E191"/>
    </row>
    <row r="192" spans="1:5" x14ac:dyDescent="0.2">
      <c r="A192"/>
      <c r="B192"/>
      <c r="C192"/>
      <c r="D192"/>
      <c r="E192"/>
    </row>
    <row r="193" spans="1:5" x14ac:dyDescent="0.2">
      <c r="A193"/>
      <c r="B193"/>
      <c r="C193"/>
      <c r="D193"/>
      <c r="E193"/>
    </row>
    <row r="194" spans="1:5" x14ac:dyDescent="0.2">
      <c r="A194"/>
      <c r="B194"/>
      <c r="C194"/>
      <c r="D194"/>
      <c r="E194"/>
    </row>
    <row r="195" spans="1:5" x14ac:dyDescent="0.2">
      <c r="A195"/>
      <c r="B195"/>
      <c r="C195"/>
      <c r="D195"/>
      <c r="E195"/>
    </row>
    <row r="196" spans="1:5" x14ac:dyDescent="0.2">
      <c r="A196"/>
      <c r="B196"/>
      <c r="C196"/>
      <c r="D196"/>
      <c r="E196"/>
    </row>
    <row r="197" spans="1:5" x14ac:dyDescent="0.2">
      <c r="A197" s="8"/>
      <c r="B197" s="9"/>
      <c r="C197" s="9"/>
      <c r="D197" s="9"/>
      <c r="E197" s="9"/>
    </row>
    <row r="198" spans="1:5" x14ac:dyDescent="0.2">
      <c r="A198" s="8"/>
      <c r="B198" s="9"/>
      <c r="C198" s="9"/>
      <c r="D198" s="9"/>
      <c r="E198" s="9"/>
    </row>
    <row r="199" spans="1:5" x14ac:dyDescent="0.2">
      <c r="A199" s="8"/>
      <c r="B199" s="9"/>
      <c r="C199" s="9"/>
      <c r="D199" s="9"/>
      <c r="E199" s="9"/>
    </row>
    <row r="200" spans="1:5" x14ac:dyDescent="0.2">
      <c r="A200" s="8"/>
      <c r="B200" s="9"/>
      <c r="C200" s="9"/>
      <c r="D200" s="9"/>
      <c r="E200" s="9"/>
    </row>
    <row r="201" spans="1:5" x14ac:dyDescent="0.2">
      <c r="A201" s="8"/>
      <c r="B201" s="9"/>
      <c r="C201" s="9"/>
      <c r="D201" s="9"/>
      <c r="E201" s="9"/>
    </row>
    <row r="202" spans="1:5" x14ac:dyDescent="0.2">
      <c r="A202" s="8"/>
      <c r="B202" s="9"/>
      <c r="C202" s="9"/>
      <c r="D202" s="9"/>
      <c r="E202" s="9"/>
    </row>
    <row r="203" spans="1:5" x14ac:dyDescent="0.2">
      <c r="A203" s="8"/>
      <c r="B203" s="9"/>
      <c r="C203" s="9"/>
      <c r="D203" s="9"/>
      <c r="E203" s="9"/>
    </row>
    <row r="204" spans="1:5" x14ac:dyDescent="0.2">
      <c r="A204" s="8"/>
      <c r="B204" s="9"/>
      <c r="C204" s="9"/>
      <c r="D204" s="9"/>
      <c r="E204" s="9"/>
    </row>
    <row r="205" spans="1:5" x14ac:dyDescent="0.2">
      <c r="A205" s="8"/>
      <c r="B205" s="9"/>
      <c r="C205" s="9"/>
      <c r="D205" s="9"/>
      <c r="E205" s="9"/>
    </row>
    <row r="206" spans="1:5" x14ac:dyDescent="0.2">
      <c r="A206" s="8"/>
      <c r="B206" s="9"/>
      <c r="C206" s="9"/>
      <c r="D206" s="9"/>
      <c r="E206" s="9"/>
    </row>
    <row r="207" spans="1:5" x14ac:dyDescent="0.2">
      <c r="A207" s="8"/>
      <c r="B207" s="9"/>
      <c r="C207" s="9"/>
      <c r="D207" s="9"/>
      <c r="E207" s="9"/>
    </row>
    <row r="208" spans="1:5" x14ac:dyDescent="0.2">
      <c r="A208" s="8"/>
      <c r="B208" s="9"/>
      <c r="C208" s="9"/>
      <c r="D208" s="9"/>
      <c r="E208" s="9"/>
    </row>
    <row r="209" spans="1:5" x14ac:dyDescent="0.2">
      <c r="A209" s="8"/>
      <c r="B209" s="9"/>
      <c r="C209" s="9"/>
      <c r="D209" s="9"/>
      <c r="E209" s="9"/>
    </row>
    <row r="210" spans="1:5" x14ac:dyDescent="0.2">
      <c r="A210" s="8"/>
      <c r="B210" s="9"/>
      <c r="C210" s="9"/>
      <c r="D210" s="9"/>
      <c r="E210" s="9"/>
    </row>
    <row r="211" spans="1:5" x14ac:dyDescent="0.2">
      <c r="A211" s="8"/>
      <c r="B211" s="9"/>
      <c r="C211" s="9"/>
      <c r="D211" s="9"/>
      <c r="E211" s="9"/>
    </row>
    <row r="212" spans="1:5" x14ac:dyDescent="0.2">
      <c r="A212" s="8"/>
      <c r="B212" s="9"/>
      <c r="C212" s="9"/>
      <c r="D212" s="9"/>
      <c r="E212" s="9"/>
    </row>
    <row r="213" spans="1:5" x14ac:dyDescent="0.2">
      <c r="A213" s="8"/>
      <c r="B213" s="9"/>
      <c r="C213" s="9"/>
      <c r="D213" s="9"/>
      <c r="E213" s="9"/>
    </row>
    <row r="214" spans="1:5" x14ac:dyDescent="0.2">
      <c r="A214" s="8"/>
      <c r="B214" s="9"/>
      <c r="C214" s="9"/>
      <c r="D214" s="9"/>
      <c r="E214" s="9"/>
    </row>
    <row r="215" spans="1:5" x14ac:dyDescent="0.2">
      <c r="A215" s="8"/>
      <c r="B215" s="9"/>
      <c r="C215" s="9"/>
      <c r="D215" s="9"/>
      <c r="E215" s="9"/>
    </row>
    <row r="216" spans="1:5" x14ac:dyDescent="0.2">
      <c r="A216" s="8"/>
      <c r="B216" s="9"/>
      <c r="C216" s="9"/>
      <c r="D216" s="9"/>
      <c r="E216" s="9"/>
    </row>
    <row r="217" spans="1:5" x14ac:dyDescent="0.2">
      <c r="A217" s="8"/>
      <c r="B217" s="9"/>
      <c r="C217" s="9"/>
      <c r="D217" s="9"/>
      <c r="E217" s="9"/>
    </row>
    <row r="218" spans="1:5" x14ac:dyDescent="0.2">
      <c r="A218" s="8"/>
      <c r="B218" s="9"/>
      <c r="C218" s="9"/>
      <c r="D218" s="9"/>
      <c r="E218" s="9"/>
    </row>
    <row r="219" spans="1:5" x14ac:dyDescent="0.2">
      <c r="A219" s="8"/>
      <c r="B219" s="9"/>
      <c r="C219" s="9"/>
      <c r="D219" s="9"/>
      <c r="E219" s="9"/>
    </row>
    <row r="220" spans="1:5" x14ac:dyDescent="0.2">
      <c r="A220" s="8"/>
      <c r="B220" s="9"/>
      <c r="C220" s="9"/>
      <c r="D220" s="9"/>
      <c r="E220" s="9"/>
    </row>
    <row r="221" spans="1:5" x14ac:dyDescent="0.2">
      <c r="A221" s="8"/>
      <c r="B221" s="9"/>
      <c r="C221" s="9"/>
      <c r="D221" s="9"/>
      <c r="E221" s="9"/>
    </row>
    <row r="222" spans="1:5" x14ac:dyDescent="0.2">
      <c r="A222" s="8"/>
      <c r="B222" s="9"/>
      <c r="C222" s="9"/>
      <c r="D222" s="9"/>
      <c r="E222" s="9"/>
    </row>
    <row r="223" spans="1:5" x14ac:dyDescent="0.2">
      <c r="A223" s="8"/>
      <c r="B223" s="9"/>
      <c r="C223" s="9"/>
      <c r="D223" s="9"/>
      <c r="E223" s="9"/>
    </row>
    <row r="224" spans="1:5" x14ac:dyDescent="0.2">
      <c r="A224" s="8"/>
      <c r="B224" s="9"/>
      <c r="C224" s="9"/>
      <c r="D224" s="9"/>
      <c r="E224" s="9"/>
    </row>
    <row r="225" spans="1:5" x14ac:dyDescent="0.2">
      <c r="A225" s="8"/>
      <c r="B225" s="9"/>
      <c r="C225" s="9"/>
      <c r="D225" s="9"/>
      <c r="E225" s="9"/>
    </row>
    <row r="226" spans="1:5" x14ac:dyDescent="0.2">
      <c r="A226" s="8"/>
      <c r="B226" s="9"/>
      <c r="C226" s="9"/>
      <c r="D226" s="9"/>
      <c r="E226" s="9"/>
    </row>
    <row r="227" spans="1:5" x14ac:dyDescent="0.2">
      <c r="A227" s="8"/>
      <c r="B227" s="9"/>
      <c r="C227" s="9"/>
      <c r="D227" s="9"/>
      <c r="E227" s="9"/>
    </row>
    <row r="228" spans="1:5" x14ac:dyDescent="0.2">
      <c r="A228" s="8"/>
      <c r="B228" s="9"/>
      <c r="C228" s="9"/>
      <c r="D228" s="9"/>
      <c r="E228" s="9"/>
    </row>
    <row r="229" spans="1:5" x14ac:dyDescent="0.2">
      <c r="A229" s="8"/>
      <c r="B229" s="9"/>
      <c r="C229" s="9"/>
      <c r="D229" s="9"/>
      <c r="E229" s="9"/>
    </row>
    <row r="230" spans="1:5" x14ac:dyDescent="0.2">
      <c r="A230" s="8"/>
      <c r="B230" s="9"/>
      <c r="C230" s="9"/>
      <c r="D230" s="9"/>
      <c r="E230" s="9"/>
    </row>
    <row r="231" spans="1:5" x14ac:dyDescent="0.2">
      <c r="A231" s="8"/>
      <c r="B231" s="9"/>
      <c r="C231" s="9"/>
      <c r="D231" s="9"/>
      <c r="E231" s="9"/>
    </row>
    <row r="232" spans="1:5" x14ac:dyDescent="0.2">
      <c r="A232" s="8"/>
      <c r="B232" s="9"/>
      <c r="C232" s="9"/>
      <c r="D232" s="9"/>
      <c r="E232" s="9"/>
    </row>
    <row r="233" spans="1:5" x14ac:dyDescent="0.2">
      <c r="A233" s="8"/>
      <c r="B233" s="9"/>
      <c r="C233" s="9"/>
      <c r="D233" s="9"/>
      <c r="E233" s="9"/>
    </row>
    <row r="234" spans="1:5" x14ac:dyDescent="0.2">
      <c r="A234" s="8"/>
      <c r="B234" s="9"/>
      <c r="C234" s="9"/>
      <c r="D234" s="9"/>
      <c r="E234" s="9"/>
    </row>
    <row r="235" spans="1:5" x14ac:dyDescent="0.2">
      <c r="A235" s="8"/>
      <c r="B235" s="9"/>
      <c r="C235" s="9"/>
      <c r="D235" s="9"/>
      <c r="E235" s="9"/>
    </row>
    <row r="236" spans="1:5" x14ac:dyDescent="0.2">
      <c r="A236" s="8"/>
      <c r="B236" s="9"/>
      <c r="C236" s="9"/>
      <c r="D236" s="9"/>
      <c r="E236" s="9"/>
    </row>
    <row r="237" spans="1:5" x14ac:dyDescent="0.2">
      <c r="A237" s="8"/>
      <c r="B237" s="9"/>
      <c r="C237" s="9"/>
      <c r="D237" s="9"/>
      <c r="E237" s="9"/>
    </row>
    <row r="238" spans="1:5" x14ac:dyDescent="0.2">
      <c r="A238" s="8"/>
      <c r="B238" s="9"/>
      <c r="C238" s="9"/>
      <c r="D238" s="9"/>
      <c r="E238" s="9"/>
    </row>
    <row r="239" spans="1:5" x14ac:dyDescent="0.2">
      <c r="A239" s="8"/>
      <c r="B239" s="9"/>
      <c r="C239" s="9"/>
      <c r="D239" s="9"/>
      <c r="E239" s="9"/>
    </row>
    <row r="240" spans="1:5" x14ac:dyDescent="0.2">
      <c r="A240" s="8"/>
      <c r="B240" s="9"/>
      <c r="C240" s="9"/>
      <c r="D240" s="9"/>
      <c r="E240" s="9"/>
    </row>
    <row r="241" spans="1:5" x14ac:dyDescent="0.2">
      <c r="A241" s="8"/>
      <c r="B241" s="9"/>
      <c r="C241" s="9"/>
      <c r="D241" s="9"/>
      <c r="E241" s="9"/>
    </row>
    <row r="242" spans="1:5" x14ac:dyDescent="0.2">
      <c r="A242" s="8"/>
      <c r="B242" s="9"/>
      <c r="C242" s="9"/>
      <c r="D242" s="9"/>
      <c r="E242" s="9"/>
    </row>
    <row r="243" spans="1:5" x14ac:dyDescent="0.2">
      <c r="A243" s="8"/>
      <c r="B243" s="9"/>
      <c r="C243" s="9"/>
      <c r="D243" s="9"/>
      <c r="E243" s="9"/>
    </row>
    <row r="244" spans="1:5" x14ac:dyDescent="0.2">
      <c r="A244" s="8"/>
      <c r="B244" s="9"/>
      <c r="C244" s="9"/>
      <c r="D244" s="9"/>
      <c r="E244" s="9"/>
    </row>
    <row r="245" spans="1:5" x14ac:dyDescent="0.2">
      <c r="A245" s="8"/>
      <c r="B245" s="9"/>
      <c r="C245" s="9"/>
      <c r="D245" s="9"/>
      <c r="E245" s="9"/>
    </row>
    <row r="246" spans="1:5" x14ac:dyDescent="0.2">
      <c r="A246" s="8"/>
      <c r="B246" s="9"/>
      <c r="C246" s="9"/>
      <c r="D246" s="9"/>
      <c r="E246" s="9"/>
    </row>
    <row r="247" spans="1:5" x14ac:dyDescent="0.2">
      <c r="A247" s="8"/>
      <c r="B247" s="9"/>
      <c r="C247" s="9"/>
      <c r="D247" s="9"/>
      <c r="E247" s="9"/>
    </row>
    <row r="248" spans="1:5" x14ac:dyDescent="0.2">
      <c r="A248" s="8"/>
      <c r="B248" s="9"/>
      <c r="C248" s="9"/>
      <c r="D248" s="9"/>
      <c r="E248" s="9"/>
    </row>
    <row r="249" spans="1:5" x14ac:dyDescent="0.2">
      <c r="A249" s="8"/>
      <c r="B249" s="9"/>
      <c r="C249" s="9"/>
      <c r="D249" s="9"/>
      <c r="E249" s="9"/>
    </row>
    <row r="250" spans="1:5" x14ac:dyDescent="0.2">
      <c r="A250" s="8"/>
      <c r="B250" s="9"/>
      <c r="C250" s="9"/>
      <c r="D250" s="9"/>
      <c r="E250" s="9"/>
    </row>
    <row r="251" spans="1:5" x14ac:dyDescent="0.2">
      <c r="A251" s="8"/>
      <c r="B251" s="9"/>
      <c r="C251" s="9"/>
      <c r="D251" s="9"/>
      <c r="E251" s="9"/>
    </row>
    <row r="252" spans="1:5" x14ac:dyDescent="0.2">
      <c r="A252" s="8"/>
      <c r="B252" s="9"/>
      <c r="C252" s="9"/>
      <c r="D252" s="9"/>
      <c r="E252" s="9"/>
    </row>
    <row r="253" spans="1:5" x14ac:dyDescent="0.2">
      <c r="A253" s="8"/>
      <c r="B253" s="9"/>
      <c r="C253" s="9"/>
      <c r="D253" s="9"/>
      <c r="E253" s="9"/>
    </row>
    <row r="254" spans="1:5" x14ac:dyDescent="0.2">
      <c r="A254" s="8"/>
      <c r="B254" s="9"/>
      <c r="C254" s="9"/>
      <c r="D254" s="9"/>
      <c r="E254" s="9"/>
    </row>
    <row r="255" spans="1:5" x14ac:dyDescent="0.2">
      <c r="A255" s="8"/>
      <c r="B255" s="9"/>
      <c r="C255" s="9"/>
      <c r="D255" s="9"/>
      <c r="E255" s="9"/>
    </row>
    <row r="256" spans="1:5" x14ac:dyDescent="0.2">
      <c r="A256" s="8"/>
      <c r="B256" s="9"/>
      <c r="C256" s="9"/>
      <c r="D256" s="9"/>
      <c r="E256" s="9"/>
    </row>
    <row r="257" spans="1:5" x14ac:dyDescent="0.2">
      <c r="A257" s="8"/>
      <c r="B257" s="9"/>
      <c r="C257" s="9"/>
      <c r="D257" s="9"/>
      <c r="E257" s="9"/>
    </row>
    <row r="258" spans="1:5" x14ac:dyDescent="0.2">
      <c r="A258" s="8"/>
      <c r="B258" s="9"/>
      <c r="C258" s="9"/>
      <c r="D258" s="9"/>
      <c r="E258" s="9"/>
    </row>
    <row r="259" spans="1:5" x14ac:dyDescent="0.2">
      <c r="A259" s="8"/>
      <c r="B259" s="9"/>
      <c r="C259" s="9"/>
      <c r="D259" s="9"/>
      <c r="E259" s="9"/>
    </row>
    <row r="260" spans="1:5" x14ac:dyDescent="0.2">
      <c r="A260" s="8"/>
      <c r="B260" s="9"/>
      <c r="C260" s="9"/>
      <c r="D260" s="9"/>
      <c r="E260" s="9"/>
    </row>
    <row r="261" spans="1:5" x14ac:dyDescent="0.2">
      <c r="A261" s="8"/>
      <c r="B261" s="9"/>
      <c r="C261" s="9"/>
      <c r="D261" s="9"/>
      <c r="E261" s="9"/>
    </row>
    <row r="262" spans="1:5" x14ac:dyDescent="0.2">
      <c r="A262" s="8"/>
      <c r="B262" s="9"/>
      <c r="C262" s="9"/>
      <c r="D262" s="9"/>
      <c r="E262" s="9"/>
    </row>
    <row r="263" spans="1:5" x14ac:dyDescent="0.2">
      <c r="A263" s="8"/>
      <c r="B263" s="9"/>
      <c r="C263" s="9"/>
      <c r="D263" s="9"/>
      <c r="E263" s="9"/>
    </row>
    <row r="264" spans="1:5" x14ac:dyDescent="0.2">
      <c r="A264" s="8"/>
      <c r="B264" s="9"/>
      <c r="C264" s="9"/>
      <c r="D264" s="9"/>
      <c r="E264" s="9"/>
    </row>
    <row r="265" spans="1:5" x14ac:dyDescent="0.2">
      <c r="A265" s="8"/>
      <c r="B265" s="9"/>
      <c r="C265" s="9"/>
      <c r="D265" s="9"/>
      <c r="E265" s="9"/>
    </row>
    <row r="266" spans="1:5" x14ac:dyDescent="0.2">
      <c r="A266" s="8"/>
      <c r="B266" s="9"/>
      <c r="C266" s="9"/>
      <c r="D266" s="9"/>
      <c r="E266" s="9"/>
    </row>
    <row r="267" spans="1:5" x14ac:dyDescent="0.2">
      <c r="A267" s="8"/>
      <c r="B267" s="9"/>
      <c r="C267" s="9"/>
      <c r="D267" s="9"/>
      <c r="E267" s="9"/>
    </row>
    <row r="268" spans="1:5" x14ac:dyDescent="0.2">
      <c r="A268" s="8"/>
      <c r="B268" s="9"/>
      <c r="C268" s="9"/>
      <c r="D268" s="9"/>
      <c r="E268" s="9"/>
    </row>
    <row r="269" spans="1:5" x14ac:dyDescent="0.2">
      <c r="A269" s="8"/>
      <c r="B269" s="9"/>
      <c r="C269" s="9"/>
      <c r="D269" s="9"/>
      <c r="E269" s="9"/>
    </row>
    <row r="270" spans="1:5" x14ac:dyDescent="0.2">
      <c r="A270" s="8"/>
      <c r="B270" s="9"/>
      <c r="C270" s="9"/>
      <c r="D270" s="9"/>
      <c r="E270" s="9"/>
    </row>
    <row r="271" spans="1:5" x14ac:dyDescent="0.2">
      <c r="A271" s="8"/>
      <c r="B271" s="9"/>
      <c r="C271" s="9"/>
      <c r="D271" s="9"/>
      <c r="E271" s="9"/>
    </row>
    <row r="272" spans="1:5" x14ac:dyDescent="0.2">
      <c r="A272" s="8"/>
      <c r="B272" s="9"/>
      <c r="C272" s="9"/>
      <c r="D272" s="9"/>
      <c r="E272" s="9"/>
    </row>
    <row r="273" spans="1:5" x14ac:dyDescent="0.2">
      <c r="A273" s="8"/>
      <c r="B273" s="9"/>
      <c r="C273" s="9"/>
      <c r="D273" s="9"/>
      <c r="E273" s="9"/>
    </row>
    <row r="274" spans="1:5" x14ac:dyDescent="0.2">
      <c r="A274" s="8"/>
      <c r="B274" s="9"/>
      <c r="C274" s="9"/>
      <c r="D274" s="9"/>
      <c r="E274" s="9"/>
    </row>
  </sheetData>
  <mergeCells count="6">
    <mergeCell ref="C14:E14"/>
    <mergeCell ref="A2:E2"/>
    <mergeCell ref="A6:E6"/>
    <mergeCell ref="A10:E10"/>
    <mergeCell ref="A11:E11"/>
    <mergeCell ref="A12:E12"/>
  </mergeCells>
  <phoneticPr fontId="21" type="noConversion"/>
  <conditionalFormatting sqref="A10:A12">
    <cfRule type="expression" dxfId="40" priority="84">
      <formula>NOT(ISBLANK(A10))</formula>
    </cfRule>
  </conditionalFormatting>
  <pageMargins left="0.7" right="0.7" top="0.78740157499999996" bottom="0.78740157499999996"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527C7-56BE-418A-B986-CCFD6D6021C6}">
  <dimension ref="A1:E35"/>
  <sheetViews>
    <sheetView topLeftCell="A27" zoomScale="70" zoomScaleNormal="70" workbookViewId="0">
      <selection activeCell="A31" sqref="A31"/>
    </sheetView>
  </sheetViews>
  <sheetFormatPr baseColWidth="10" defaultColWidth="11.5546875" defaultRowHeight="15" x14ac:dyDescent="0.2"/>
  <cols>
    <col min="1" max="1" width="160.6640625" customWidth="1"/>
    <col min="2" max="2" width="20.6640625" customWidth="1"/>
    <col min="3" max="5" width="15.6640625" customWidth="1"/>
  </cols>
  <sheetData>
    <row r="1" spans="1:5" ht="15.75" thickBot="1" x14ac:dyDescent="0.25"/>
    <row r="2" spans="1:5" ht="49.9" customHeight="1" x14ac:dyDescent="0.2">
      <c r="A2" s="52" t="s">
        <v>24</v>
      </c>
      <c r="B2" s="4" t="s">
        <v>12</v>
      </c>
      <c r="C2" s="5" t="s">
        <v>13</v>
      </c>
      <c r="D2" s="5" t="s">
        <v>14</v>
      </c>
      <c r="E2" s="6" t="s">
        <v>15</v>
      </c>
    </row>
    <row r="3" spans="1:5" ht="49.9" customHeight="1" x14ac:dyDescent="0.2">
      <c r="A3" s="53" t="s">
        <v>25</v>
      </c>
      <c r="B3" s="54"/>
      <c r="C3" s="55"/>
      <c r="D3" s="55"/>
      <c r="E3" s="56"/>
    </row>
    <row r="4" spans="1:5" ht="150" customHeight="1" x14ac:dyDescent="0.2">
      <c r="A4" s="111" t="s">
        <v>26</v>
      </c>
      <c r="B4" s="31" t="s">
        <v>18</v>
      </c>
      <c r="C4" s="32"/>
      <c r="D4" s="50">
        <f>D15+D23+D31</f>
        <v>0</v>
      </c>
      <c r="E4" s="33"/>
    </row>
    <row r="5" spans="1:5" ht="49.9" customHeight="1" x14ac:dyDescent="0.2">
      <c r="A5" s="57" t="s">
        <v>27</v>
      </c>
      <c r="B5" s="58"/>
      <c r="C5" s="59"/>
      <c r="D5" s="59"/>
      <c r="E5" s="60"/>
    </row>
    <row r="6" spans="1:5" ht="49.9" customHeight="1" x14ac:dyDescent="0.2">
      <c r="A6" s="61" t="s">
        <v>28</v>
      </c>
      <c r="B6" s="62"/>
      <c r="C6" s="63"/>
      <c r="D6" s="63"/>
      <c r="E6" s="64"/>
    </row>
    <row r="7" spans="1:5" ht="100.15" customHeight="1" x14ac:dyDescent="0.2">
      <c r="A7" s="65"/>
      <c r="B7" s="31"/>
      <c r="C7" s="66"/>
      <c r="D7" s="50" t="s">
        <v>29</v>
      </c>
      <c r="E7" s="67"/>
    </row>
    <row r="8" spans="1:5" ht="49.9" customHeight="1" x14ac:dyDescent="0.2">
      <c r="A8" s="61" t="s">
        <v>30</v>
      </c>
      <c r="B8" s="62"/>
      <c r="C8" s="63"/>
      <c r="D8" s="63"/>
      <c r="E8" s="64"/>
    </row>
    <row r="9" spans="1:5" ht="100.15" customHeight="1" x14ac:dyDescent="0.2">
      <c r="A9" s="65"/>
      <c r="B9" s="31"/>
      <c r="C9" s="66"/>
      <c r="D9" s="50" t="s">
        <v>29</v>
      </c>
      <c r="E9" s="67"/>
    </row>
    <row r="10" spans="1:5" ht="49.9" customHeight="1" x14ac:dyDescent="0.2">
      <c r="A10" s="61" t="s">
        <v>31</v>
      </c>
      <c r="B10" s="62"/>
      <c r="C10" s="63"/>
      <c r="D10" s="63"/>
      <c r="E10" s="64"/>
    </row>
    <row r="11" spans="1:5" ht="100.15" customHeight="1" x14ac:dyDescent="0.2">
      <c r="A11" s="65"/>
      <c r="B11" s="31"/>
      <c r="C11" s="66"/>
      <c r="D11" s="50" t="s">
        <v>29</v>
      </c>
      <c r="E11" s="67"/>
    </row>
    <row r="12" spans="1:5" ht="49.9" customHeight="1" x14ac:dyDescent="0.2">
      <c r="A12" s="53" t="s">
        <v>32</v>
      </c>
      <c r="B12" s="54"/>
      <c r="C12" s="55"/>
      <c r="D12" s="55"/>
      <c r="E12" s="56"/>
    </row>
    <row r="13" spans="1:5" ht="49.9" customHeight="1" x14ac:dyDescent="0.2">
      <c r="A13" s="57" t="s">
        <v>33</v>
      </c>
      <c r="B13" s="58"/>
      <c r="C13" s="59"/>
      <c r="D13" s="59"/>
      <c r="E13" s="60"/>
    </row>
    <row r="14" spans="1:5" ht="49.9" customHeight="1" x14ac:dyDescent="0.2">
      <c r="A14" s="61" t="s">
        <v>28</v>
      </c>
      <c r="B14" s="62"/>
      <c r="C14" s="63"/>
      <c r="D14" s="63"/>
      <c r="E14" s="64"/>
    </row>
    <row r="15" spans="1:5" ht="100.15" customHeight="1" x14ac:dyDescent="0.2">
      <c r="A15" s="65"/>
      <c r="B15" s="31"/>
      <c r="C15" s="66"/>
      <c r="D15" s="50">
        <f>IF(A15&lt;&gt;"",30,0)</f>
        <v>0</v>
      </c>
      <c r="E15" s="67"/>
    </row>
    <row r="16" spans="1:5" ht="49.9" customHeight="1" x14ac:dyDescent="0.2">
      <c r="A16" s="61" t="s">
        <v>30</v>
      </c>
      <c r="B16" s="62"/>
      <c r="C16" s="63"/>
      <c r="D16" s="63"/>
      <c r="E16" s="64"/>
    </row>
    <row r="17" spans="1:5" ht="100.15" customHeight="1" x14ac:dyDescent="0.2">
      <c r="A17" s="65"/>
      <c r="B17" s="31"/>
      <c r="C17" s="66"/>
      <c r="D17" s="50" t="s">
        <v>29</v>
      </c>
      <c r="E17" s="67"/>
    </row>
    <row r="18" spans="1:5" ht="49.9" customHeight="1" x14ac:dyDescent="0.2">
      <c r="A18" s="61" t="s">
        <v>31</v>
      </c>
      <c r="B18" s="62"/>
      <c r="C18" s="63"/>
      <c r="D18" s="63"/>
      <c r="E18" s="64"/>
    </row>
    <row r="19" spans="1:5" ht="100.15" customHeight="1" x14ac:dyDescent="0.2">
      <c r="A19" s="65"/>
      <c r="B19" s="31"/>
      <c r="C19" s="66"/>
      <c r="D19" s="50" t="s">
        <v>29</v>
      </c>
      <c r="E19" s="67"/>
    </row>
    <row r="20" spans="1:5" ht="49.9" customHeight="1" x14ac:dyDescent="0.2">
      <c r="A20" s="53" t="s">
        <v>34</v>
      </c>
      <c r="B20" s="54"/>
      <c r="C20" s="55"/>
      <c r="D20" s="55"/>
      <c r="E20" s="56"/>
    </row>
    <row r="21" spans="1:5" ht="49.9" customHeight="1" x14ac:dyDescent="0.2">
      <c r="A21" s="57" t="s">
        <v>35</v>
      </c>
      <c r="B21" s="58"/>
      <c r="C21" s="59"/>
      <c r="D21" s="59"/>
      <c r="E21" s="60"/>
    </row>
    <row r="22" spans="1:5" ht="49.9" customHeight="1" x14ac:dyDescent="0.2">
      <c r="A22" s="61" t="s">
        <v>28</v>
      </c>
      <c r="B22" s="62"/>
      <c r="C22" s="63"/>
      <c r="D22" s="63"/>
      <c r="E22" s="64"/>
    </row>
    <row r="23" spans="1:5" ht="100.15" customHeight="1" x14ac:dyDescent="0.2">
      <c r="A23" s="65"/>
      <c r="B23" s="31"/>
      <c r="C23" s="66"/>
      <c r="D23" s="50">
        <f>IF(A23&lt;&gt;"",30,0)</f>
        <v>0</v>
      </c>
      <c r="E23" s="67"/>
    </row>
    <row r="24" spans="1:5" ht="49.9" customHeight="1" x14ac:dyDescent="0.2">
      <c r="A24" s="61" t="s">
        <v>30</v>
      </c>
      <c r="B24" s="62"/>
      <c r="C24" s="63"/>
      <c r="D24" s="63"/>
      <c r="E24" s="64"/>
    </row>
    <row r="25" spans="1:5" ht="100.15" customHeight="1" x14ac:dyDescent="0.2">
      <c r="A25" s="65"/>
      <c r="B25" s="31"/>
      <c r="C25" s="66"/>
      <c r="D25" s="50" t="s">
        <v>29</v>
      </c>
      <c r="E25" s="67"/>
    </row>
    <row r="26" spans="1:5" ht="49.9" customHeight="1" x14ac:dyDescent="0.2">
      <c r="A26" s="61" t="s">
        <v>31</v>
      </c>
      <c r="B26" s="62"/>
      <c r="C26" s="63"/>
      <c r="D26" s="63"/>
      <c r="E26" s="64"/>
    </row>
    <row r="27" spans="1:5" ht="100.15" customHeight="1" thickBot="1" x14ac:dyDescent="0.25">
      <c r="A27" s="68"/>
      <c r="B27" s="45"/>
      <c r="C27" s="69"/>
      <c r="D27" s="70" t="s">
        <v>29</v>
      </c>
      <c r="E27" s="71"/>
    </row>
    <row r="28" spans="1:5" ht="49.9" customHeight="1" x14ac:dyDescent="0.2">
      <c r="A28" s="53" t="s">
        <v>36</v>
      </c>
      <c r="B28" s="54"/>
      <c r="C28" s="55"/>
      <c r="D28" s="55"/>
      <c r="E28" s="56"/>
    </row>
    <row r="29" spans="1:5" ht="49.9" customHeight="1" x14ac:dyDescent="0.2">
      <c r="A29" s="57" t="s">
        <v>37</v>
      </c>
      <c r="B29" s="58"/>
      <c r="C29" s="59"/>
      <c r="D29" s="59"/>
      <c r="E29" s="60"/>
    </row>
    <row r="30" spans="1:5" ht="49.9" customHeight="1" x14ac:dyDescent="0.2">
      <c r="A30" s="61" t="s">
        <v>28</v>
      </c>
      <c r="B30" s="62"/>
      <c r="C30" s="63"/>
      <c r="D30" s="63"/>
      <c r="E30" s="64"/>
    </row>
    <row r="31" spans="1:5" ht="100.15" customHeight="1" x14ac:dyDescent="0.2">
      <c r="A31" s="65"/>
      <c r="B31" s="31"/>
      <c r="C31" s="66"/>
      <c r="D31" s="50">
        <f>IF(A31&lt;&gt;"",30,0)</f>
        <v>0</v>
      </c>
      <c r="E31" s="67"/>
    </row>
    <row r="32" spans="1:5" ht="49.9" customHeight="1" x14ac:dyDescent="0.2">
      <c r="A32" s="61" t="s">
        <v>30</v>
      </c>
      <c r="B32" s="62"/>
      <c r="C32" s="63"/>
      <c r="D32" s="63"/>
      <c r="E32" s="64"/>
    </row>
    <row r="33" spans="1:5" ht="100.15" customHeight="1" x14ac:dyDescent="0.2">
      <c r="A33" s="65"/>
      <c r="B33" s="31"/>
      <c r="C33" s="66"/>
      <c r="D33" s="50" t="s">
        <v>29</v>
      </c>
      <c r="E33" s="67"/>
    </row>
    <row r="34" spans="1:5" ht="49.9" customHeight="1" x14ac:dyDescent="0.2">
      <c r="A34" s="61" t="s">
        <v>31</v>
      </c>
      <c r="B34" s="62"/>
      <c r="C34" s="63"/>
      <c r="D34" s="63"/>
      <c r="E34" s="64"/>
    </row>
    <row r="35" spans="1:5" ht="100.15" customHeight="1" thickBot="1" x14ac:dyDescent="0.25">
      <c r="A35" s="68"/>
      <c r="B35" s="45"/>
      <c r="C35" s="69"/>
      <c r="D35" s="70" t="s">
        <v>29</v>
      </c>
      <c r="E35" s="71"/>
    </row>
  </sheetData>
  <conditionalFormatting sqref="A7">
    <cfRule type="expression" dxfId="39" priority="16">
      <formula>NOT(ISBLANK(A7))</formula>
    </cfRule>
  </conditionalFormatting>
  <conditionalFormatting sqref="A9">
    <cfRule type="expression" dxfId="38" priority="15">
      <formula>NOT(ISBLANK(A9))</formula>
    </cfRule>
  </conditionalFormatting>
  <conditionalFormatting sqref="A11">
    <cfRule type="expression" dxfId="37" priority="14">
      <formula>NOT(ISBLANK(A11))</formula>
    </cfRule>
  </conditionalFormatting>
  <conditionalFormatting sqref="A15">
    <cfRule type="expression" dxfId="36" priority="13">
      <formula>NOT(ISBLANK(A15))</formula>
    </cfRule>
  </conditionalFormatting>
  <conditionalFormatting sqref="A17">
    <cfRule type="expression" dxfId="35" priority="12">
      <formula>NOT(ISBLANK(A17))</formula>
    </cfRule>
  </conditionalFormatting>
  <conditionalFormatting sqref="A19">
    <cfRule type="expression" dxfId="34" priority="11">
      <formula>NOT(ISBLANK(A19))</formula>
    </cfRule>
  </conditionalFormatting>
  <conditionalFormatting sqref="A23">
    <cfRule type="expression" dxfId="33" priority="10">
      <formula>NOT(ISBLANK(A23))</formula>
    </cfRule>
  </conditionalFormatting>
  <conditionalFormatting sqref="A25">
    <cfRule type="expression" dxfId="32" priority="9">
      <formula>NOT(ISBLANK(A25))</formula>
    </cfRule>
  </conditionalFormatting>
  <conditionalFormatting sqref="A27">
    <cfRule type="expression" dxfId="31" priority="8">
      <formula>NOT(ISBLANK(A27))</formula>
    </cfRule>
  </conditionalFormatting>
  <conditionalFormatting sqref="A31">
    <cfRule type="expression" dxfId="30" priority="6">
      <formula>NOT(ISBLANK(A31))</formula>
    </cfRule>
  </conditionalFormatting>
  <conditionalFormatting sqref="A33">
    <cfRule type="expression" dxfId="29" priority="5">
      <formula>NOT(ISBLANK(A33))</formula>
    </cfRule>
  </conditionalFormatting>
  <conditionalFormatting sqref="A35">
    <cfRule type="expression" dxfId="28" priority="4">
      <formula>NOT(ISBLANK(A35))</formula>
    </cfRule>
  </conditionalFormatting>
  <conditionalFormatting sqref="C4">
    <cfRule type="containsText" dxfId="27" priority="1" operator="containsText" text="Nein">
      <formula>NOT(ISERROR(SEARCH("Nein",C4)))</formula>
    </cfRule>
    <cfRule type="cellIs" dxfId="26" priority="2" operator="greaterThan">
      <formula>0</formula>
    </cfRule>
    <cfRule type="containsBlanks" dxfId="25" priority="3">
      <formula>LEN(TRIM(C4))=0</formula>
    </cfRule>
  </conditionalFormatting>
  <dataValidations count="1">
    <dataValidation type="list" allowBlank="1" showInputMessage="1" showErrorMessage="1" sqref="C19 C23 C27 C33 C31 C35 C9 C7 C25 C15 C17 C11 C4" xr:uid="{464BD8F1-B271-4981-A85E-646CE96C3BC6}">
      <formula1>"Ja, Nein"</formula1>
    </dataValidation>
  </dataValidation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01300-170B-4706-B75E-87E7EF52FD2E}">
  <dimension ref="A1:E40"/>
  <sheetViews>
    <sheetView zoomScale="70" zoomScaleNormal="70" workbookViewId="0">
      <selection activeCell="A31" sqref="A31"/>
    </sheetView>
  </sheetViews>
  <sheetFormatPr baseColWidth="10" defaultColWidth="11.5546875" defaultRowHeight="15" x14ac:dyDescent="0.2"/>
  <cols>
    <col min="1" max="1" width="160.6640625" customWidth="1"/>
    <col min="2" max="2" width="20.6640625" customWidth="1"/>
    <col min="3" max="5" width="15.6640625" customWidth="1"/>
  </cols>
  <sheetData>
    <row r="1" spans="1:5" ht="15.75" thickBot="1" x14ac:dyDescent="0.25"/>
    <row r="2" spans="1:5" ht="49.9" customHeight="1" thickBot="1" x14ac:dyDescent="0.25">
      <c r="A2" s="106" t="s">
        <v>7</v>
      </c>
      <c r="B2" s="107"/>
      <c r="C2" s="108"/>
      <c r="D2" s="108"/>
      <c r="E2" s="109"/>
    </row>
    <row r="3" spans="1:5" ht="49.9" customHeight="1" thickBot="1" x14ac:dyDescent="0.25">
      <c r="A3" s="110" t="s">
        <v>38</v>
      </c>
      <c r="B3" s="103" t="s">
        <v>12</v>
      </c>
      <c r="C3" s="104" t="s">
        <v>13</v>
      </c>
      <c r="D3" s="104" t="s">
        <v>14</v>
      </c>
      <c r="E3" s="105" t="s">
        <v>15</v>
      </c>
    </row>
    <row r="4" spans="1:5" ht="150" customHeight="1" x14ac:dyDescent="0.2">
      <c r="A4" s="112" t="s">
        <v>39</v>
      </c>
      <c r="B4" s="86" t="s">
        <v>18</v>
      </c>
      <c r="C4" s="32"/>
      <c r="D4" s="113">
        <f>SUM(D13+D22+D31)</f>
        <v>0</v>
      </c>
      <c r="E4" s="87"/>
    </row>
    <row r="5" spans="1:5" ht="49.9" customHeight="1" x14ac:dyDescent="0.2">
      <c r="A5" s="57" t="s">
        <v>40</v>
      </c>
      <c r="B5" s="58"/>
      <c r="C5" s="59"/>
      <c r="D5" s="59"/>
      <c r="E5" s="60"/>
    </row>
    <row r="6" spans="1:5" ht="49.9" customHeight="1" x14ac:dyDescent="0.2">
      <c r="A6" s="61" t="s">
        <v>28</v>
      </c>
      <c r="B6" s="62"/>
      <c r="C6" s="63"/>
      <c r="D6" s="63"/>
      <c r="E6" s="64"/>
    </row>
    <row r="7" spans="1:5" ht="100.15" customHeight="1" x14ac:dyDescent="0.2">
      <c r="A7" s="88"/>
      <c r="B7" s="86"/>
      <c r="C7" s="114"/>
      <c r="D7" s="115" t="s">
        <v>29</v>
      </c>
      <c r="E7" s="87"/>
    </row>
    <row r="8" spans="1:5" ht="49.9" customHeight="1" x14ac:dyDescent="0.2">
      <c r="A8" s="61" t="s">
        <v>30</v>
      </c>
      <c r="B8" s="62"/>
      <c r="C8" s="63"/>
      <c r="D8" s="63"/>
      <c r="E8" s="64"/>
    </row>
    <row r="9" spans="1:5" ht="100.15" customHeight="1" x14ac:dyDescent="0.2">
      <c r="A9" s="88"/>
      <c r="B9" s="86"/>
      <c r="C9" s="114"/>
      <c r="D9" s="115" t="s">
        <v>29</v>
      </c>
      <c r="E9" s="87"/>
    </row>
    <row r="10" spans="1:5" ht="49.9" customHeight="1" x14ac:dyDescent="0.2">
      <c r="A10" s="61" t="s">
        <v>31</v>
      </c>
      <c r="B10" s="62"/>
      <c r="C10" s="63"/>
      <c r="D10" s="63"/>
      <c r="E10" s="64"/>
    </row>
    <row r="11" spans="1:5" ht="100.15" customHeight="1" x14ac:dyDescent="0.2">
      <c r="A11" s="88"/>
      <c r="B11" s="86"/>
      <c r="C11" s="114"/>
      <c r="D11" s="115" t="s">
        <v>29</v>
      </c>
      <c r="E11" s="87"/>
    </row>
    <row r="12" spans="1:5" ht="49.9" customHeight="1" x14ac:dyDescent="0.2">
      <c r="A12" s="61" t="s">
        <v>41</v>
      </c>
      <c r="B12" s="62"/>
      <c r="C12" s="63"/>
      <c r="D12" s="63"/>
      <c r="E12" s="64"/>
    </row>
    <row r="13" spans="1:5" ht="100.15" customHeight="1" x14ac:dyDescent="0.2">
      <c r="A13" s="88"/>
      <c r="B13" s="86"/>
      <c r="C13" s="114"/>
      <c r="D13" s="115">
        <f>IF(A13&gt;20, 100, (A13*5))</f>
        <v>0</v>
      </c>
      <c r="E13" s="87"/>
    </row>
    <row r="14" spans="1:5" ht="49.9" customHeight="1" x14ac:dyDescent="0.2">
      <c r="A14" s="57" t="s">
        <v>42</v>
      </c>
      <c r="B14" s="58"/>
      <c r="C14" s="59"/>
      <c r="D14" s="59"/>
      <c r="E14" s="60"/>
    </row>
    <row r="15" spans="1:5" ht="49.9" customHeight="1" x14ac:dyDescent="0.2">
      <c r="A15" s="61" t="s">
        <v>28</v>
      </c>
      <c r="B15" s="62"/>
      <c r="C15" s="63"/>
      <c r="D15" s="63"/>
      <c r="E15" s="64"/>
    </row>
    <row r="16" spans="1:5" ht="100.15" customHeight="1" x14ac:dyDescent="0.2">
      <c r="A16" s="88"/>
      <c r="B16" s="86"/>
      <c r="C16" s="114"/>
      <c r="D16" s="115"/>
      <c r="E16" s="87"/>
    </row>
    <row r="17" spans="1:5" ht="49.9" customHeight="1" x14ac:dyDescent="0.2">
      <c r="A17" s="61" t="s">
        <v>30</v>
      </c>
      <c r="B17" s="62"/>
      <c r="C17" s="63"/>
      <c r="D17" s="63"/>
      <c r="E17" s="64"/>
    </row>
    <row r="18" spans="1:5" ht="100.15" customHeight="1" x14ac:dyDescent="0.2">
      <c r="A18" s="88"/>
      <c r="B18" s="86"/>
      <c r="C18" s="114"/>
      <c r="D18" s="115"/>
      <c r="E18" s="87"/>
    </row>
    <row r="19" spans="1:5" ht="49.9" customHeight="1" x14ac:dyDescent="0.2">
      <c r="A19" s="61" t="s">
        <v>31</v>
      </c>
      <c r="B19" s="62"/>
      <c r="C19" s="63"/>
      <c r="D19" s="63"/>
      <c r="E19" s="64"/>
    </row>
    <row r="20" spans="1:5" ht="100.15" customHeight="1" x14ac:dyDescent="0.2">
      <c r="A20" s="88"/>
      <c r="B20" s="86"/>
      <c r="C20" s="114"/>
      <c r="D20" s="115"/>
      <c r="E20" s="87"/>
    </row>
    <row r="21" spans="1:5" ht="49.9" customHeight="1" x14ac:dyDescent="0.2">
      <c r="A21" s="61" t="s">
        <v>41</v>
      </c>
      <c r="B21" s="62"/>
      <c r="C21" s="63"/>
      <c r="D21" s="63"/>
      <c r="E21" s="64"/>
    </row>
    <row r="22" spans="1:5" ht="100.15" customHeight="1" x14ac:dyDescent="0.2">
      <c r="A22" s="88"/>
      <c r="B22" s="86"/>
      <c r="C22" s="114"/>
      <c r="D22" s="115">
        <f>IF(A22&gt;20, 100, (A22*5))</f>
        <v>0</v>
      </c>
      <c r="E22" s="87"/>
    </row>
    <row r="23" spans="1:5" ht="49.9" customHeight="1" x14ac:dyDescent="0.2">
      <c r="A23" s="57" t="s">
        <v>43</v>
      </c>
      <c r="B23" s="58"/>
      <c r="C23" s="59"/>
      <c r="D23" s="59"/>
      <c r="E23" s="60"/>
    </row>
    <row r="24" spans="1:5" ht="49.9" customHeight="1" x14ac:dyDescent="0.2">
      <c r="A24" s="61" t="s">
        <v>28</v>
      </c>
      <c r="B24" s="62"/>
      <c r="C24" s="63"/>
      <c r="D24" s="63"/>
      <c r="E24" s="64"/>
    </row>
    <row r="25" spans="1:5" ht="100.15" customHeight="1" x14ac:dyDescent="0.2">
      <c r="A25" s="88"/>
      <c r="B25" s="86"/>
      <c r="C25" s="114"/>
      <c r="D25" s="115"/>
      <c r="E25" s="87"/>
    </row>
    <row r="26" spans="1:5" ht="49.9" customHeight="1" x14ac:dyDescent="0.2">
      <c r="A26" s="61" t="s">
        <v>30</v>
      </c>
      <c r="B26" s="62"/>
      <c r="C26" s="63"/>
      <c r="D26" s="63"/>
      <c r="E26" s="64"/>
    </row>
    <row r="27" spans="1:5" ht="100.15" customHeight="1" x14ac:dyDescent="0.2">
      <c r="A27" s="88"/>
      <c r="B27" s="86"/>
      <c r="C27" s="114"/>
      <c r="D27" s="115"/>
      <c r="E27" s="87"/>
    </row>
    <row r="28" spans="1:5" ht="49.9" customHeight="1" x14ac:dyDescent="0.2">
      <c r="A28" s="61" t="s">
        <v>31</v>
      </c>
      <c r="B28" s="62"/>
      <c r="C28" s="63"/>
      <c r="D28" s="63"/>
      <c r="E28" s="64"/>
    </row>
    <row r="29" spans="1:5" ht="100.15" customHeight="1" x14ac:dyDescent="0.2">
      <c r="A29" s="88"/>
      <c r="B29" s="86"/>
      <c r="C29" s="114"/>
      <c r="D29" s="115"/>
      <c r="E29" s="87"/>
    </row>
    <row r="30" spans="1:5" ht="49.9" customHeight="1" x14ac:dyDescent="0.2">
      <c r="A30" s="61" t="s">
        <v>41</v>
      </c>
      <c r="B30" s="62"/>
      <c r="C30" s="63"/>
      <c r="D30" s="63"/>
      <c r="E30" s="64"/>
    </row>
    <row r="31" spans="1:5" ht="100.15" customHeight="1" thickBot="1" x14ac:dyDescent="0.25">
      <c r="A31" s="89"/>
      <c r="B31" s="90"/>
      <c r="C31" s="91"/>
      <c r="D31" s="92">
        <f>IF(A31&gt;20, 100, (A31*5))</f>
        <v>0</v>
      </c>
      <c r="E31" s="93"/>
    </row>
    <row r="32" spans="1:5" ht="49.9" customHeight="1" x14ac:dyDescent="0.2"/>
    <row r="33" ht="49.9" customHeight="1" x14ac:dyDescent="0.2"/>
    <row r="34" ht="100.15" customHeight="1" x14ac:dyDescent="0.2"/>
    <row r="35" ht="49.9" customHeight="1" x14ac:dyDescent="0.2"/>
    <row r="36" ht="100.15" customHeight="1" x14ac:dyDescent="0.2"/>
    <row r="37" ht="49.9" customHeight="1" x14ac:dyDescent="0.2"/>
    <row r="38" ht="100.15" customHeight="1" x14ac:dyDescent="0.2"/>
    <row r="39" ht="49.9" customHeight="1" x14ac:dyDescent="0.2"/>
    <row r="40" ht="100.15" customHeight="1" x14ac:dyDescent="0.2"/>
  </sheetData>
  <conditionalFormatting sqref="C4">
    <cfRule type="containsText" dxfId="24" priority="1" operator="containsText" text="Nein">
      <formula>NOT(ISERROR(SEARCH("Nein",C4)))</formula>
    </cfRule>
    <cfRule type="cellIs" dxfId="23" priority="2" operator="greaterThan">
      <formula>0</formula>
    </cfRule>
    <cfRule type="containsBlanks" dxfId="22" priority="3">
      <formula>LEN(TRIM(C4))=0</formula>
    </cfRule>
  </conditionalFormatting>
  <dataValidations count="1">
    <dataValidation type="list" allowBlank="1" showInputMessage="1" showErrorMessage="1" sqref="C4" xr:uid="{C14B669A-4271-4223-9AD2-951C9556CF9C}">
      <formula1>"Ja, Nein"</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3503B-9F51-4D5B-8C89-89018459C3B8}">
  <dimension ref="A1:E37"/>
  <sheetViews>
    <sheetView zoomScale="40" zoomScaleNormal="40" workbookViewId="0">
      <selection activeCell="A31" sqref="A31"/>
    </sheetView>
  </sheetViews>
  <sheetFormatPr baseColWidth="10" defaultColWidth="11.5546875" defaultRowHeight="15" x14ac:dyDescent="0.2"/>
  <cols>
    <col min="1" max="1" width="160.6640625" customWidth="1"/>
    <col min="2" max="2" width="20.6640625" customWidth="1"/>
    <col min="3" max="5" width="15.6640625" customWidth="1"/>
  </cols>
  <sheetData>
    <row r="1" spans="1:5" ht="15.75" thickBot="1" x14ac:dyDescent="0.25"/>
    <row r="2" spans="1:5" ht="49.9" customHeight="1" x14ac:dyDescent="0.2">
      <c r="A2" s="52" t="s">
        <v>8</v>
      </c>
      <c r="B2" s="4" t="s">
        <v>12</v>
      </c>
      <c r="C2" s="5" t="s">
        <v>13</v>
      </c>
      <c r="D2" s="5" t="s">
        <v>14</v>
      </c>
      <c r="E2" s="6" t="s">
        <v>15</v>
      </c>
    </row>
    <row r="3" spans="1:5" ht="49.9" customHeight="1" x14ac:dyDescent="0.2">
      <c r="A3" s="53" t="s">
        <v>16</v>
      </c>
      <c r="B3" s="54"/>
      <c r="C3" s="55"/>
      <c r="D3" s="55"/>
      <c r="E3" s="56"/>
    </row>
    <row r="4" spans="1:5" ht="162" customHeight="1" x14ac:dyDescent="0.2">
      <c r="A4" s="111" t="s">
        <v>44</v>
      </c>
      <c r="B4" s="31" t="s">
        <v>18</v>
      </c>
      <c r="C4" s="32"/>
      <c r="D4" s="50">
        <f>D13+D22+D31</f>
        <v>0</v>
      </c>
      <c r="E4" s="33"/>
    </row>
    <row r="5" spans="1:5" ht="49.9" customHeight="1" x14ac:dyDescent="0.2">
      <c r="A5" s="57" t="s">
        <v>45</v>
      </c>
      <c r="B5" s="58"/>
      <c r="C5" s="59"/>
      <c r="D5" s="59"/>
      <c r="E5" s="60"/>
    </row>
    <row r="6" spans="1:5" ht="49.9" customHeight="1" x14ac:dyDescent="0.2">
      <c r="A6" s="61" t="s">
        <v>28</v>
      </c>
      <c r="B6" s="62"/>
      <c r="C6" s="63"/>
      <c r="D6" s="63"/>
      <c r="E6" s="64"/>
    </row>
    <row r="7" spans="1:5" ht="100.15" customHeight="1" x14ac:dyDescent="0.2">
      <c r="A7" s="88"/>
      <c r="B7" s="86"/>
      <c r="C7" s="114"/>
      <c r="D7" s="115" t="s">
        <v>29</v>
      </c>
      <c r="E7" s="87"/>
    </row>
    <row r="8" spans="1:5" ht="49.9" customHeight="1" x14ac:dyDescent="0.2">
      <c r="A8" s="61" t="s">
        <v>30</v>
      </c>
      <c r="B8" s="62"/>
      <c r="C8" s="63"/>
      <c r="D8" s="63"/>
      <c r="E8" s="64"/>
    </row>
    <row r="9" spans="1:5" ht="100.15" customHeight="1" x14ac:dyDescent="0.2">
      <c r="A9" s="88"/>
      <c r="B9" s="86"/>
      <c r="C9" s="114"/>
      <c r="D9" s="115" t="s">
        <v>29</v>
      </c>
      <c r="E9" s="87"/>
    </row>
    <row r="10" spans="1:5" ht="49.9" customHeight="1" x14ac:dyDescent="0.2">
      <c r="A10" s="61" t="s">
        <v>31</v>
      </c>
      <c r="B10" s="62"/>
      <c r="C10" s="63"/>
      <c r="D10" s="63"/>
      <c r="E10" s="64"/>
    </row>
    <row r="11" spans="1:5" ht="100.15" customHeight="1" x14ac:dyDescent="0.2">
      <c r="A11" s="88"/>
      <c r="B11" s="86"/>
      <c r="C11" s="114"/>
      <c r="D11" s="115" t="s">
        <v>29</v>
      </c>
      <c r="E11" s="87"/>
    </row>
    <row r="12" spans="1:5" ht="49.9" customHeight="1" x14ac:dyDescent="0.2">
      <c r="A12" s="61" t="s">
        <v>41</v>
      </c>
      <c r="B12" s="62"/>
      <c r="C12" s="63"/>
      <c r="D12" s="63"/>
      <c r="E12" s="64"/>
    </row>
    <row r="13" spans="1:5" ht="100.15" customHeight="1" x14ac:dyDescent="0.2">
      <c r="A13" s="88"/>
      <c r="B13" s="86"/>
      <c r="C13" s="114"/>
      <c r="D13" s="115">
        <f>IF(A13&gt;10, 100, (A13*10))</f>
        <v>0</v>
      </c>
      <c r="E13" s="87"/>
    </row>
    <row r="14" spans="1:5" ht="49.9" customHeight="1" x14ac:dyDescent="0.2">
      <c r="A14" s="57" t="s">
        <v>46</v>
      </c>
      <c r="B14" s="58"/>
      <c r="C14" s="59"/>
      <c r="D14" s="59"/>
      <c r="E14" s="60"/>
    </row>
    <row r="15" spans="1:5" ht="49.9" customHeight="1" x14ac:dyDescent="0.2">
      <c r="A15" s="61" t="s">
        <v>28</v>
      </c>
      <c r="B15" s="62"/>
      <c r="C15" s="63"/>
      <c r="D15" s="63"/>
      <c r="E15" s="64"/>
    </row>
    <row r="16" spans="1:5" ht="100.15" customHeight="1" x14ac:dyDescent="0.2">
      <c r="A16" s="88"/>
      <c r="B16" s="86"/>
      <c r="C16" s="114"/>
      <c r="D16" s="115"/>
      <c r="E16" s="87"/>
    </row>
    <row r="17" spans="1:5" ht="49.9" customHeight="1" x14ac:dyDescent="0.2">
      <c r="A17" s="61" t="s">
        <v>30</v>
      </c>
      <c r="B17" s="62"/>
      <c r="C17" s="63"/>
      <c r="D17" s="63"/>
      <c r="E17" s="64"/>
    </row>
    <row r="18" spans="1:5" ht="100.15" customHeight="1" x14ac:dyDescent="0.2">
      <c r="A18" s="88"/>
      <c r="B18" s="86"/>
      <c r="C18" s="114"/>
      <c r="D18" s="115"/>
      <c r="E18" s="87"/>
    </row>
    <row r="19" spans="1:5" ht="49.9" customHeight="1" x14ac:dyDescent="0.2">
      <c r="A19" s="61" t="s">
        <v>31</v>
      </c>
      <c r="B19" s="62"/>
      <c r="C19" s="63"/>
      <c r="D19" s="63"/>
      <c r="E19" s="64"/>
    </row>
    <row r="20" spans="1:5" ht="100.15" customHeight="1" x14ac:dyDescent="0.2">
      <c r="A20" s="88"/>
      <c r="B20" s="86"/>
      <c r="C20" s="114"/>
      <c r="D20" s="115"/>
      <c r="E20" s="87"/>
    </row>
    <row r="21" spans="1:5" ht="49.9" customHeight="1" x14ac:dyDescent="0.2">
      <c r="A21" s="61" t="s">
        <v>41</v>
      </c>
      <c r="B21" s="62"/>
      <c r="C21" s="63"/>
      <c r="D21" s="63"/>
      <c r="E21" s="64"/>
    </row>
    <row r="22" spans="1:5" ht="100.15" customHeight="1" x14ac:dyDescent="0.2">
      <c r="A22" s="88"/>
      <c r="B22" s="86"/>
      <c r="C22" s="114"/>
      <c r="D22" s="115">
        <f>IF(A22&gt;10, 100, (A22*10))</f>
        <v>0</v>
      </c>
      <c r="E22" s="87"/>
    </row>
    <row r="23" spans="1:5" ht="49.9" customHeight="1" x14ac:dyDescent="0.2">
      <c r="A23" s="57" t="s">
        <v>47</v>
      </c>
      <c r="B23" s="58"/>
      <c r="C23" s="59"/>
      <c r="D23" s="59"/>
      <c r="E23" s="60"/>
    </row>
    <row r="24" spans="1:5" ht="49.9" customHeight="1" x14ac:dyDescent="0.2">
      <c r="A24" s="61" t="s">
        <v>28</v>
      </c>
      <c r="B24" s="62"/>
      <c r="C24" s="63"/>
      <c r="D24" s="63"/>
      <c r="E24" s="64"/>
    </row>
    <row r="25" spans="1:5" ht="100.15" customHeight="1" x14ac:dyDescent="0.2">
      <c r="A25" s="88"/>
      <c r="B25" s="86"/>
      <c r="C25" s="114"/>
      <c r="D25" s="115"/>
      <c r="E25" s="87"/>
    </row>
    <row r="26" spans="1:5" ht="49.9" customHeight="1" x14ac:dyDescent="0.2">
      <c r="A26" s="61" t="s">
        <v>30</v>
      </c>
      <c r="B26" s="62"/>
      <c r="C26" s="63"/>
      <c r="D26" s="63"/>
      <c r="E26" s="64"/>
    </row>
    <row r="27" spans="1:5" ht="100.15" customHeight="1" x14ac:dyDescent="0.2">
      <c r="A27" s="88"/>
      <c r="B27" s="86"/>
      <c r="C27" s="114"/>
      <c r="D27" s="115"/>
      <c r="E27" s="87"/>
    </row>
    <row r="28" spans="1:5" ht="49.9" customHeight="1" x14ac:dyDescent="0.2">
      <c r="A28" s="61" t="s">
        <v>31</v>
      </c>
      <c r="B28" s="62"/>
      <c r="C28" s="63"/>
      <c r="D28" s="63"/>
      <c r="E28" s="64"/>
    </row>
    <row r="29" spans="1:5" ht="100.15" customHeight="1" x14ac:dyDescent="0.2">
      <c r="A29" s="88"/>
      <c r="B29" s="86"/>
      <c r="C29" s="114"/>
      <c r="D29" s="115"/>
      <c r="E29" s="87"/>
    </row>
    <row r="30" spans="1:5" ht="49.9" customHeight="1" x14ac:dyDescent="0.2">
      <c r="A30" s="61" t="s">
        <v>41</v>
      </c>
      <c r="B30" s="62"/>
      <c r="C30" s="63"/>
      <c r="D30" s="63"/>
      <c r="E30" s="64"/>
    </row>
    <row r="31" spans="1:5" ht="100.15" customHeight="1" thickBot="1" x14ac:dyDescent="0.25">
      <c r="A31" s="89"/>
      <c r="B31" s="90"/>
      <c r="C31" s="91"/>
      <c r="D31" s="92">
        <f>IF(A31&gt;10, 100, (A31*10))</f>
        <v>0</v>
      </c>
      <c r="E31" s="93"/>
    </row>
    <row r="32" spans="1:5" ht="49.9" customHeight="1" x14ac:dyDescent="0.2"/>
    <row r="33" ht="100.15" customHeight="1" x14ac:dyDescent="0.2"/>
    <row r="34" ht="49.9" customHeight="1" x14ac:dyDescent="0.2"/>
    <row r="35" ht="100.15" customHeight="1" x14ac:dyDescent="0.2"/>
    <row r="36" ht="49.9" customHeight="1" x14ac:dyDescent="0.2"/>
    <row r="37" ht="100.15" customHeight="1" x14ac:dyDescent="0.2"/>
  </sheetData>
  <conditionalFormatting sqref="C4">
    <cfRule type="containsText" dxfId="21" priority="1" operator="containsText" text="Nein">
      <formula>NOT(ISERROR(SEARCH("Nein",C4)))</formula>
    </cfRule>
    <cfRule type="cellIs" dxfId="20" priority="2" operator="greaterThan">
      <formula>0</formula>
    </cfRule>
    <cfRule type="containsBlanks" dxfId="19" priority="3">
      <formula>LEN(TRIM(C4))=0</formula>
    </cfRule>
  </conditionalFormatting>
  <dataValidations count="1">
    <dataValidation type="list" allowBlank="1" showInputMessage="1" showErrorMessage="1" sqref="C4" xr:uid="{A9FB0CF4-C44E-467A-9C5E-F3E88827BF4F}">
      <formula1>"Ja, Nein"</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C4D9A-481A-496E-9B38-625ED8D0C08C}">
  <dimension ref="A1:E40"/>
  <sheetViews>
    <sheetView topLeftCell="A5" zoomScale="70" zoomScaleNormal="70" workbookViewId="0">
      <selection activeCell="A34" sqref="A34"/>
    </sheetView>
  </sheetViews>
  <sheetFormatPr baseColWidth="10" defaultColWidth="11.5546875" defaultRowHeight="15" x14ac:dyDescent="0.2"/>
  <cols>
    <col min="1" max="1" width="160.6640625" customWidth="1"/>
    <col min="2" max="2" width="20.6640625" customWidth="1"/>
    <col min="3" max="5" width="15.6640625" customWidth="1"/>
  </cols>
  <sheetData>
    <row r="1" spans="1:5" ht="15.75" thickBot="1" x14ac:dyDescent="0.25"/>
    <row r="2" spans="1:5" ht="49.9" customHeight="1" thickBot="1" x14ac:dyDescent="0.25">
      <c r="A2" s="98" t="s">
        <v>9</v>
      </c>
      <c r="B2" s="99"/>
      <c r="C2" s="100"/>
      <c r="D2" s="100"/>
      <c r="E2" s="101"/>
    </row>
    <row r="3" spans="1:5" ht="49.9" customHeight="1" thickBot="1" x14ac:dyDescent="0.25">
      <c r="A3" s="102" t="s">
        <v>48</v>
      </c>
      <c r="B3" s="103" t="s">
        <v>12</v>
      </c>
      <c r="C3" s="104" t="s">
        <v>13</v>
      </c>
      <c r="D3" s="104" t="s">
        <v>14</v>
      </c>
      <c r="E3" s="105" t="s">
        <v>15</v>
      </c>
    </row>
    <row r="4" spans="1:5" ht="150" customHeight="1" x14ac:dyDescent="0.2">
      <c r="A4" s="111" t="s">
        <v>49</v>
      </c>
      <c r="B4" s="31" t="s">
        <v>18</v>
      </c>
      <c r="C4" s="32"/>
      <c r="D4" s="49">
        <f>SUM(D16+D25+D34)</f>
        <v>0</v>
      </c>
      <c r="E4" s="43"/>
    </row>
    <row r="5" spans="1:5" ht="49.9" customHeight="1" x14ac:dyDescent="0.2">
      <c r="A5" s="34" t="s">
        <v>50</v>
      </c>
      <c r="B5" s="36"/>
      <c r="C5" s="82"/>
      <c r="D5" s="82"/>
      <c r="E5" s="37"/>
    </row>
    <row r="6" spans="1:5" ht="49.9" customHeight="1" x14ac:dyDescent="0.2">
      <c r="A6" s="38" t="s">
        <v>28</v>
      </c>
      <c r="B6" s="40"/>
      <c r="C6" s="83"/>
      <c r="D6" s="83"/>
      <c r="E6" s="41"/>
    </row>
    <row r="7" spans="1:5" ht="100.15" customHeight="1" x14ac:dyDescent="0.2">
      <c r="A7" s="42"/>
      <c r="B7" s="31"/>
      <c r="C7" s="84"/>
      <c r="D7" s="85" t="s">
        <v>29</v>
      </c>
      <c r="E7" s="43"/>
    </row>
    <row r="8" spans="1:5" ht="49.9" customHeight="1" x14ac:dyDescent="0.2">
      <c r="A8" s="38" t="s">
        <v>30</v>
      </c>
      <c r="B8" s="40"/>
      <c r="C8" s="83"/>
      <c r="D8" s="83"/>
      <c r="E8" s="41"/>
    </row>
    <row r="9" spans="1:5" ht="100.15" customHeight="1" x14ac:dyDescent="0.2">
      <c r="A9" s="42"/>
      <c r="B9" s="31"/>
      <c r="C9" s="84"/>
      <c r="D9" s="85" t="s">
        <v>29</v>
      </c>
      <c r="E9" s="43"/>
    </row>
    <row r="10" spans="1:5" ht="49.9" customHeight="1" x14ac:dyDescent="0.2">
      <c r="A10" s="38" t="s">
        <v>31</v>
      </c>
      <c r="B10" s="40"/>
      <c r="C10" s="83"/>
      <c r="D10" s="83"/>
      <c r="E10" s="41"/>
    </row>
    <row r="11" spans="1:5" ht="100.15" customHeight="1" x14ac:dyDescent="0.2">
      <c r="A11" s="42"/>
      <c r="B11" s="31"/>
      <c r="C11" s="84"/>
      <c r="D11" s="85" t="s">
        <v>29</v>
      </c>
      <c r="E11" s="43"/>
    </row>
    <row r="12" spans="1:5" ht="49.9" customHeight="1" x14ac:dyDescent="0.2">
      <c r="A12" s="38" t="s">
        <v>20</v>
      </c>
      <c r="B12" s="40"/>
      <c r="C12" s="83"/>
      <c r="D12" s="83"/>
      <c r="E12" s="41"/>
    </row>
    <row r="13" spans="1:5" ht="100.15" customHeight="1" x14ac:dyDescent="0.2">
      <c r="A13" s="42"/>
      <c r="B13" s="31"/>
      <c r="C13" s="84"/>
      <c r="D13" s="85" t="s">
        <v>29</v>
      </c>
      <c r="E13" s="43"/>
    </row>
    <row r="14" spans="1:5" ht="49.9" customHeight="1" x14ac:dyDescent="0.2">
      <c r="A14" s="34" t="s">
        <v>51</v>
      </c>
      <c r="B14" s="36"/>
      <c r="C14" s="82"/>
      <c r="D14" s="82"/>
      <c r="E14" s="37"/>
    </row>
    <row r="15" spans="1:5" ht="49.9" customHeight="1" x14ac:dyDescent="0.2">
      <c r="A15" s="38" t="s">
        <v>28</v>
      </c>
      <c r="B15" s="40"/>
      <c r="C15" s="83"/>
      <c r="D15" s="83"/>
      <c r="E15" s="41"/>
    </row>
    <row r="16" spans="1:5" ht="100.15" customHeight="1" x14ac:dyDescent="0.2">
      <c r="A16" s="42"/>
      <c r="B16" s="31"/>
      <c r="C16" s="84"/>
      <c r="D16" s="85">
        <f>IF(A16&lt;&gt;"",30,0)</f>
        <v>0</v>
      </c>
      <c r="E16" s="43"/>
    </row>
    <row r="17" spans="1:5" ht="49.9" customHeight="1" x14ac:dyDescent="0.2">
      <c r="A17" s="38" t="s">
        <v>30</v>
      </c>
      <c r="B17" s="40"/>
      <c r="C17" s="83"/>
      <c r="D17" s="83"/>
      <c r="E17" s="41"/>
    </row>
    <row r="18" spans="1:5" ht="100.15" customHeight="1" x14ac:dyDescent="0.2">
      <c r="A18" s="42"/>
      <c r="B18" s="31"/>
      <c r="C18" s="84"/>
      <c r="D18" s="85"/>
      <c r="E18" s="43"/>
    </row>
    <row r="19" spans="1:5" ht="49.9" customHeight="1" x14ac:dyDescent="0.2">
      <c r="A19" s="38" t="s">
        <v>31</v>
      </c>
      <c r="B19" s="40"/>
      <c r="C19" s="83"/>
      <c r="D19" s="83"/>
      <c r="E19" s="41"/>
    </row>
    <row r="20" spans="1:5" ht="100.15" customHeight="1" x14ac:dyDescent="0.2">
      <c r="A20" s="42"/>
      <c r="B20" s="31"/>
      <c r="C20" s="84"/>
      <c r="D20" s="85"/>
      <c r="E20" s="43"/>
    </row>
    <row r="21" spans="1:5" ht="49.9" customHeight="1" x14ac:dyDescent="0.2">
      <c r="A21" s="38" t="s">
        <v>20</v>
      </c>
      <c r="B21" s="40"/>
      <c r="C21" s="83"/>
      <c r="D21" s="83"/>
      <c r="E21" s="41"/>
    </row>
    <row r="22" spans="1:5" ht="100.15" customHeight="1" x14ac:dyDescent="0.2">
      <c r="A22" s="42"/>
      <c r="B22" s="31"/>
      <c r="C22" s="84"/>
      <c r="D22" s="85"/>
      <c r="E22" s="43"/>
    </row>
    <row r="23" spans="1:5" ht="49.9" customHeight="1" x14ac:dyDescent="0.2">
      <c r="A23" s="34" t="s">
        <v>52</v>
      </c>
      <c r="B23" s="36"/>
      <c r="C23" s="82"/>
      <c r="D23" s="82"/>
      <c r="E23" s="37"/>
    </row>
    <row r="24" spans="1:5" ht="49.9" customHeight="1" x14ac:dyDescent="0.2">
      <c r="A24" s="38" t="s">
        <v>28</v>
      </c>
      <c r="B24" s="40"/>
      <c r="C24" s="83"/>
      <c r="D24" s="83"/>
      <c r="E24" s="41"/>
    </row>
    <row r="25" spans="1:5" ht="100.15" customHeight="1" x14ac:dyDescent="0.2">
      <c r="A25" s="42"/>
      <c r="B25" s="31"/>
      <c r="C25" s="84"/>
      <c r="D25" s="85">
        <f>IF(A25&lt;&gt;"",30,0)</f>
        <v>0</v>
      </c>
      <c r="E25" s="43"/>
    </row>
    <row r="26" spans="1:5" ht="49.9" customHeight="1" x14ac:dyDescent="0.2">
      <c r="A26" s="38" t="s">
        <v>30</v>
      </c>
      <c r="B26" s="40"/>
      <c r="C26" s="83"/>
      <c r="D26" s="83"/>
      <c r="E26" s="41"/>
    </row>
    <row r="27" spans="1:5" ht="100.15" customHeight="1" x14ac:dyDescent="0.2">
      <c r="A27" s="42"/>
      <c r="B27" s="31"/>
      <c r="C27" s="84"/>
      <c r="D27" s="85"/>
      <c r="E27" s="43"/>
    </row>
    <row r="28" spans="1:5" ht="49.9" customHeight="1" x14ac:dyDescent="0.2">
      <c r="A28" s="38" t="s">
        <v>31</v>
      </c>
      <c r="B28" s="40"/>
      <c r="C28" s="83"/>
      <c r="D28" s="83"/>
      <c r="E28" s="41"/>
    </row>
    <row r="29" spans="1:5" ht="100.15" customHeight="1" x14ac:dyDescent="0.2">
      <c r="A29" s="42"/>
      <c r="B29" s="31"/>
      <c r="C29" s="84"/>
      <c r="D29" s="85"/>
      <c r="E29" s="43"/>
    </row>
    <row r="30" spans="1:5" ht="49.9" customHeight="1" x14ac:dyDescent="0.2">
      <c r="A30" s="38" t="s">
        <v>20</v>
      </c>
      <c r="B30" s="40"/>
      <c r="C30" s="83"/>
      <c r="D30" s="83"/>
      <c r="E30" s="41"/>
    </row>
    <row r="31" spans="1:5" ht="100.15" customHeight="1" x14ac:dyDescent="0.2">
      <c r="A31" s="42"/>
      <c r="B31" s="31"/>
      <c r="C31" s="84"/>
      <c r="D31" s="85"/>
      <c r="E31" s="43"/>
    </row>
    <row r="32" spans="1:5" ht="49.9" customHeight="1" x14ac:dyDescent="0.2">
      <c r="A32" s="34" t="s">
        <v>53</v>
      </c>
      <c r="B32" s="36"/>
      <c r="C32" s="82"/>
      <c r="D32" s="82"/>
      <c r="E32" s="37"/>
    </row>
    <row r="33" spans="1:5" ht="49.9" customHeight="1" x14ac:dyDescent="0.2">
      <c r="A33" s="38" t="s">
        <v>28</v>
      </c>
      <c r="B33" s="40"/>
      <c r="C33" s="83"/>
      <c r="D33" s="83"/>
      <c r="E33" s="41"/>
    </row>
    <row r="34" spans="1:5" ht="100.15" customHeight="1" x14ac:dyDescent="0.2">
      <c r="A34" s="42"/>
      <c r="B34" s="31"/>
      <c r="C34" s="84"/>
      <c r="D34" s="85">
        <f>IF(A34&lt;&gt;"",30,0)</f>
        <v>0</v>
      </c>
      <c r="E34" s="43"/>
    </row>
    <row r="35" spans="1:5" ht="49.9" customHeight="1" x14ac:dyDescent="0.2">
      <c r="A35" s="38" t="s">
        <v>30</v>
      </c>
      <c r="B35" s="40"/>
      <c r="C35" s="83"/>
      <c r="D35" s="83"/>
      <c r="E35" s="41"/>
    </row>
    <row r="36" spans="1:5" ht="100.15" customHeight="1" x14ac:dyDescent="0.2">
      <c r="A36" s="42"/>
      <c r="B36" s="31"/>
      <c r="C36" s="84"/>
      <c r="D36" s="85"/>
      <c r="E36" s="43"/>
    </row>
    <row r="37" spans="1:5" ht="49.9" customHeight="1" x14ac:dyDescent="0.2">
      <c r="A37" s="38" t="s">
        <v>31</v>
      </c>
      <c r="B37" s="40"/>
      <c r="C37" s="83"/>
      <c r="D37" s="83"/>
      <c r="E37" s="41"/>
    </row>
    <row r="38" spans="1:5" ht="100.15" customHeight="1" x14ac:dyDescent="0.2">
      <c r="A38" s="42"/>
      <c r="B38" s="31"/>
      <c r="C38" s="84"/>
      <c r="D38" s="85"/>
      <c r="E38" s="43"/>
    </row>
    <row r="39" spans="1:5" ht="49.9" customHeight="1" x14ac:dyDescent="0.2">
      <c r="A39" s="38" t="s">
        <v>20</v>
      </c>
      <c r="B39" s="40"/>
      <c r="C39" s="83"/>
      <c r="D39" s="83"/>
      <c r="E39" s="41"/>
    </row>
    <row r="40" spans="1:5" ht="100.15" customHeight="1" thickBot="1" x14ac:dyDescent="0.25">
      <c r="A40" s="44"/>
      <c r="B40" s="45"/>
      <c r="C40" s="46"/>
      <c r="D40" s="47"/>
      <c r="E40" s="48"/>
    </row>
  </sheetData>
  <conditionalFormatting sqref="A7">
    <cfRule type="expression" dxfId="18" priority="19">
      <formula>NOT(ISBLANK(A7))</formula>
    </cfRule>
  </conditionalFormatting>
  <conditionalFormatting sqref="A9">
    <cfRule type="expression" dxfId="17" priority="18">
      <formula>NOT(ISBLANK(A9))</formula>
    </cfRule>
  </conditionalFormatting>
  <conditionalFormatting sqref="A11">
    <cfRule type="expression" dxfId="16" priority="17">
      <formula>NOT(ISBLANK(A11))</formula>
    </cfRule>
  </conditionalFormatting>
  <conditionalFormatting sqref="A13">
    <cfRule type="expression" dxfId="15" priority="13">
      <formula>NOT(ISBLANK(A13))</formula>
    </cfRule>
  </conditionalFormatting>
  <conditionalFormatting sqref="A16">
    <cfRule type="expression" dxfId="14" priority="12">
      <formula>NOT(ISBLANK(A16))</formula>
    </cfRule>
  </conditionalFormatting>
  <conditionalFormatting sqref="A18">
    <cfRule type="expression" dxfId="13" priority="11">
      <formula>NOT(ISBLANK(A18))</formula>
    </cfRule>
  </conditionalFormatting>
  <conditionalFormatting sqref="A20">
    <cfRule type="expression" dxfId="12" priority="10">
      <formula>NOT(ISBLANK(A20))</formula>
    </cfRule>
  </conditionalFormatting>
  <conditionalFormatting sqref="A22">
    <cfRule type="expression" dxfId="11" priority="9">
      <formula>NOT(ISBLANK(A22))</formula>
    </cfRule>
  </conditionalFormatting>
  <conditionalFormatting sqref="A25">
    <cfRule type="expression" dxfId="10" priority="8">
      <formula>NOT(ISBLANK(A25))</formula>
    </cfRule>
  </conditionalFormatting>
  <conditionalFormatting sqref="A27">
    <cfRule type="expression" dxfId="9" priority="7">
      <formula>NOT(ISBLANK(A27))</formula>
    </cfRule>
  </conditionalFormatting>
  <conditionalFormatting sqref="A29">
    <cfRule type="expression" dxfId="8" priority="6">
      <formula>NOT(ISBLANK(A29))</formula>
    </cfRule>
  </conditionalFormatting>
  <conditionalFormatting sqref="A31">
    <cfRule type="expression" dxfId="7" priority="5">
      <formula>NOT(ISBLANK(A31))</formula>
    </cfRule>
  </conditionalFormatting>
  <conditionalFormatting sqref="A34">
    <cfRule type="expression" dxfId="6" priority="4">
      <formula>NOT(ISBLANK(A34))</formula>
    </cfRule>
  </conditionalFormatting>
  <conditionalFormatting sqref="A36">
    <cfRule type="expression" dxfId="5" priority="3">
      <formula>NOT(ISBLANK(A36))</formula>
    </cfRule>
  </conditionalFormatting>
  <conditionalFormatting sqref="A38">
    <cfRule type="expression" dxfId="4" priority="2">
      <formula>NOT(ISBLANK(A38))</formula>
    </cfRule>
  </conditionalFormatting>
  <conditionalFormatting sqref="A40">
    <cfRule type="expression" dxfId="3" priority="1">
      <formula>NOT(ISBLANK(A40))</formula>
    </cfRule>
  </conditionalFormatting>
  <conditionalFormatting sqref="C4">
    <cfRule type="containsText" dxfId="2" priority="14" operator="containsText" text="Nein">
      <formula>NOT(ISERROR(SEARCH("Nein",C4)))</formula>
    </cfRule>
    <cfRule type="cellIs" dxfId="1" priority="15" operator="greaterThan">
      <formula>0</formula>
    </cfRule>
    <cfRule type="containsBlanks" dxfId="0" priority="16">
      <formula>LEN(TRIM(C4))=0</formula>
    </cfRule>
  </conditionalFormatting>
  <dataValidations count="1">
    <dataValidation type="list" allowBlank="1" showInputMessage="1" showErrorMessage="1" sqref="C25 C13 C18 C20 C11 C40 C16 C22 C31 C27 C36 C29 C7 C9 C38 C34 C2 C4" xr:uid="{D921C287-A9F5-497B-929A-AA51A325547E}">
      <formula1>"Ja, Nein"</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BSO999929 xmlns="http://www.datev.de/BSOffice/999929">26d77c2f-2f95-401b-854f-d25dc81927fc</BSO999929>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578628b-7743-4dd6-8f8e-e0840e8bfff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8B7A99131017248B8C5CC0196F7E833" ma:contentTypeVersion="12" ma:contentTypeDescription="Ein neues Dokument erstellen." ma:contentTypeScope="" ma:versionID="d68d75094d6466019263134a14f6eeb3">
  <xsd:schema xmlns:xsd="http://www.w3.org/2001/XMLSchema" xmlns:xs="http://www.w3.org/2001/XMLSchema" xmlns:p="http://schemas.microsoft.com/office/2006/metadata/properties" xmlns:ns2="b578628b-7743-4dd6-8f8e-e0840e8bfff4" xmlns:ns3="96fc6f48-f4cf-430b-aa9e-919067b680dd" targetNamespace="http://schemas.microsoft.com/office/2006/metadata/properties" ma:root="true" ma:fieldsID="ee86f7e4e9d8eed9a5e140406c8c8e91" ns2:_="" ns3:_="">
    <xsd:import namespace="b578628b-7743-4dd6-8f8e-e0840e8bfff4"/>
    <xsd:import namespace="96fc6f48-f4cf-430b-aa9e-919067b680d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78628b-7743-4dd6-8f8e-e0840e8bff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1056a02d-4244-47c0-93c1-a49012fe219b" ma:termSetId="09814cd3-568e-fe90-9814-8d621ff8fb84" ma:anchorId="fba54fb3-c3e1-fe81-a776-ca4b69148c4d" ma:open="true" ma:isKeyword="false">
      <xsd:complexType>
        <xsd:sequence>
          <xsd:element ref="pc:Terms" minOccurs="0" maxOccurs="1"/>
        </xsd:sequence>
      </xsd:complex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fc6f48-f4cf-430b-aa9e-919067b680dd"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E29490-CD17-4280-A040-67C927BD0DFD}">
  <ds:schemaRefs>
    <ds:schemaRef ds:uri="http://www.datev.de/BSOffice/999929"/>
  </ds:schemaRefs>
</ds:datastoreItem>
</file>

<file path=customXml/itemProps2.xml><?xml version="1.0" encoding="utf-8"?>
<ds:datastoreItem xmlns:ds="http://schemas.openxmlformats.org/officeDocument/2006/customXml" ds:itemID="{49684272-E4C9-4333-93BF-1BD965D1E3C7}">
  <ds:schemaRefs>
    <ds:schemaRef ds:uri="http://schemas.microsoft.com/office/2006/metadata/properties"/>
    <ds:schemaRef ds:uri="http://schemas.microsoft.com/office/infopath/2007/PartnerControls"/>
    <ds:schemaRef ds:uri="b578628b-7743-4dd6-8f8e-e0840e8bfff4"/>
  </ds:schemaRefs>
</ds:datastoreItem>
</file>

<file path=customXml/itemProps3.xml><?xml version="1.0" encoding="utf-8"?>
<ds:datastoreItem xmlns:ds="http://schemas.openxmlformats.org/officeDocument/2006/customXml" ds:itemID="{51A1D418-A9E6-4AF6-B6E4-7FC319DC39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78628b-7743-4dd6-8f8e-e0840e8bfff4"/>
    <ds:schemaRef ds:uri="96fc6f48-f4cf-430b-aa9e-919067b680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9C3FFF5-6254-4E1A-A694-4A5258796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Teilnahmew. Übersicht LIS</vt:lpstr>
      <vt:lpstr>Teil A</vt:lpstr>
      <vt:lpstr>Teil B</vt:lpstr>
      <vt:lpstr>Teil C</vt:lpstr>
      <vt:lpstr>Teil D</vt:lpstr>
    </vt:vector>
  </TitlesOfParts>
  <Manager/>
  <Company>Dresdner Verkehrsbetriebe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Steiner Robert, KSM12</dc:creator>
  <cp:keywords/>
  <dc:description/>
  <cp:lastModifiedBy>Steiner Robert, KSM12</cp:lastModifiedBy>
  <cp:revision/>
  <dcterms:created xsi:type="dcterms:W3CDTF">2026-04-02T12:49:20Z</dcterms:created>
  <dcterms:modified xsi:type="dcterms:W3CDTF">2026-05-13T11:38:48Z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0x01010088B7A99131017248B8C5CC0196F7E833</vt:lpwstr>
  </property>
</Properties>
</file>